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embeddings/oleObject131.bin" ContentType="application/vnd.openxmlformats-officedocument.oleObject"/>
  <Override PartName="/xl/embeddings/oleObject142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12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embeddings/oleObject129.bin" ContentType="application/vnd.openxmlformats-officedocument.oleObject"/>
  <Override PartName="/xl/embeddings/oleObject147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36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Override PartName="/xl/embeddings/oleObject125.bin" ContentType="application/vnd.openxmlformats-officedocument.oleObject"/>
  <Override PartName="/xl/embeddings/oleObject143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150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worksheets/sheet8.xml" ContentType="application/vnd.openxmlformats-officedocument.spreadsheetml.worksheet+xml"/>
  <Override PartName="/xl/embeddings/oleObject11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embeddings/oleObject8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48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46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xl/embeddings/oleObject124.bin" ContentType="application/vnd.openxmlformats-officedocument.oleObject"/>
  <Override PartName="/xl/embeddings/oleObject133.bin" ContentType="application/vnd.openxmlformats-officedocument.oleObject"/>
  <Override PartName="/xl/embeddings/oleObject135.bin" ContentType="application/vnd.openxmlformats-officedocument.oleObject"/>
  <Override PartName="/xl/embeddings/oleObject144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140.bin" ContentType="application/vnd.openxmlformats-officedocument.oleObject"/>
  <Default Extension="wmf" ContentType="image/x-wmf"/>
  <Override PartName="/xl/embeddings/oleObject30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embeddings/oleObject14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45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41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  <Override PartName="/xl/drawings/drawing5.xml" ContentType="application/vnd.openxmlformats-officedocument.drawin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98.bin" ContentType="application/vnd.openxmlformats-officedocument.oleObject"/>
  <Override PartName="/xl/embeddings/oleObject58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 tabRatio="763" firstSheet="1" activeTab="6"/>
  </bookViews>
  <sheets>
    <sheet name="Норматив затрат 1" sheetId="1" r:id="rId1"/>
    <sheet name="Корректирующий коэффициент 1" sheetId="2" r:id="rId2"/>
    <sheet name="Норматив затрат 2" sheetId="4" r:id="rId3"/>
    <sheet name="Корректирующий коэффициент 2" sheetId="6" r:id="rId4"/>
    <sheet name="Норматив затрат 3" sheetId="7" r:id="rId5"/>
    <sheet name="Корректирующий коэффициент 3" sheetId="9" r:id="rId6"/>
    <sheet name="Норматив затрат 4" sheetId="10" r:id="rId7"/>
    <sheet name="Корректирующий коэффициент 4" sheetId="11" r:id="rId8"/>
  </sheets>
  <definedNames>
    <definedName name="_xlnm.Print_Area" localSheetId="1">'Корректирующий коэффициент 1'!$A$1:$M$31</definedName>
    <definedName name="_xlnm.Print_Area" localSheetId="3">'Корректирующий коэффициент 2'!$A$1:$M$31</definedName>
    <definedName name="_xlnm.Print_Area" localSheetId="5">'Корректирующий коэффициент 3'!$A$1:$M$31</definedName>
    <definedName name="_xlnm.Print_Area" localSheetId="7">'Корректирующий коэффициент 4'!$A$1:$M$47</definedName>
    <definedName name="_xlnm.Print_Area" localSheetId="0">'Норматив затрат 1'!$A$1:$J$149</definedName>
    <definedName name="_xlnm.Print_Area" localSheetId="2">'Норматив затрат 2'!$A$1:$J$150</definedName>
    <definedName name="_xlnm.Print_Area" localSheetId="4">'Норматив затрат 3'!$A$1:$J$140</definedName>
    <definedName name="_xlnm.Print_Area" localSheetId="6">'Норматив затрат 4'!$A$1:$J$150</definedName>
  </definedNames>
  <calcPr calcId="124519"/>
</workbook>
</file>

<file path=xl/calcChain.xml><?xml version="1.0" encoding="utf-8"?>
<calcChain xmlns="http://schemas.openxmlformats.org/spreadsheetml/2006/main">
  <c r="L124" i="1"/>
  <c r="L41" i="10"/>
  <c r="L40"/>
  <c r="L39"/>
  <c r="L38"/>
  <c r="L37"/>
  <c r="L36"/>
  <c r="L35"/>
  <c r="L34"/>
  <c r="L33"/>
  <c r="L32"/>
  <c r="L31"/>
  <c r="L30"/>
  <c r="L29"/>
  <c r="L125" i="4"/>
  <c r="L115" i="7"/>
  <c r="L125" i="10"/>
  <c r="L32" i="7"/>
  <c r="L31"/>
  <c r="L30"/>
  <c r="L29"/>
  <c r="L41" i="4"/>
  <c r="L40"/>
  <c r="L39"/>
  <c r="L38"/>
  <c r="L37"/>
  <c r="L36"/>
  <c r="L35"/>
  <c r="L34"/>
  <c r="L33"/>
  <c r="L32"/>
  <c r="L31"/>
  <c r="L30"/>
  <c r="L29"/>
  <c r="L29" i="1"/>
  <c r="L30"/>
  <c r="L31"/>
  <c r="L32"/>
  <c r="L33"/>
  <c r="L34"/>
  <c r="L35"/>
  <c r="L36"/>
  <c r="L37"/>
  <c r="L38"/>
  <c r="L39"/>
  <c r="L40"/>
  <c r="L41"/>
  <c r="N40" l="1"/>
  <c r="P40" s="1"/>
  <c r="H40"/>
  <c r="G40"/>
  <c r="E40"/>
  <c r="D40"/>
  <c r="H40" i="4"/>
  <c r="G40"/>
  <c r="E40"/>
  <c r="D40"/>
  <c r="H40" i="10"/>
  <c r="G40"/>
  <c r="E40"/>
  <c r="D40"/>
  <c r="D41" i="4"/>
  <c r="E41" s="1"/>
  <c r="H41" s="1"/>
  <c r="G41"/>
  <c r="N37" i="1"/>
  <c r="N36"/>
  <c r="P36" s="1"/>
  <c r="N32"/>
  <c r="N31"/>
  <c r="P31" s="1"/>
  <c r="P32"/>
  <c r="N30"/>
  <c r="P30" s="1"/>
  <c r="N29"/>
  <c r="P29" s="1"/>
  <c r="N33"/>
  <c r="N34"/>
  <c r="P34" s="1"/>
  <c r="N35"/>
  <c r="N38"/>
  <c r="P38" s="1"/>
  <c r="N39"/>
  <c r="P39" s="1"/>
  <c r="N41"/>
  <c r="P41" s="1"/>
  <c r="N28"/>
  <c r="P28" s="1"/>
  <c r="P37" l="1"/>
  <c r="P35"/>
  <c r="P33"/>
  <c r="L84" l="1"/>
  <c r="L123" l="1"/>
  <c r="H40" i="11"/>
  <c r="I16"/>
  <c r="H16"/>
  <c r="I16" i="9"/>
  <c r="H16"/>
  <c r="H16" i="6"/>
  <c r="I16"/>
  <c r="H28" i="11" l="1"/>
  <c r="J16"/>
  <c r="L133" i="10"/>
  <c r="L124"/>
  <c r="L84"/>
  <c r="H67"/>
  <c r="G75" s="1"/>
  <c r="E66"/>
  <c r="D66"/>
  <c r="H59"/>
  <c r="F75" s="1"/>
  <c r="D58"/>
  <c r="E58" s="1"/>
  <c r="H51"/>
  <c r="E75" s="1"/>
  <c r="D50"/>
  <c r="E50" s="1"/>
  <c r="G41"/>
  <c r="D41"/>
  <c r="E41" s="1"/>
  <c r="G39"/>
  <c r="D39"/>
  <c r="E39" s="1"/>
  <c r="G38"/>
  <c r="D38"/>
  <c r="E38" s="1"/>
  <c r="G37"/>
  <c r="D37"/>
  <c r="E37" s="1"/>
  <c r="G36"/>
  <c r="D36"/>
  <c r="E36" s="1"/>
  <c r="G35"/>
  <c r="D35"/>
  <c r="E35" s="1"/>
  <c r="G34"/>
  <c r="D34"/>
  <c r="E34" s="1"/>
  <c r="G33"/>
  <c r="D33"/>
  <c r="E33" s="1"/>
  <c r="G32"/>
  <c r="D32"/>
  <c r="E32" s="1"/>
  <c r="G31"/>
  <c r="D31"/>
  <c r="E31" s="1"/>
  <c r="G30"/>
  <c r="D30"/>
  <c r="E30" s="1"/>
  <c r="G29"/>
  <c r="D29"/>
  <c r="E29" s="1"/>
  <c r="G28"/>
  <c r="L28" s="1"/>
  <c r="D28"/>
  <c r="E28" s="1"/>
  <c r="B19"/>
  <c r="E116" s="1"/>
  <c r="H28" i="9"/>
  <c r="J16"/>
  <c r="L123" i="7"/>
  <c r="L114"/>
  <c r="L75"/>
  <c r="H58"/>
  <c r="G66" s="1"/>
  <c r="D57"/>
  <c r="E57" s="1"/>
  <c r="H50"/>
  <c r="F66" s="1"/>
  <c r="D49"/>
  <c r="E49" s="1"/>
  <c r="H42"/>
  <c r="E66" s="1"/>
  <c r="D41"/>
  <c r="E41" s="1"/>
  <c r="G32"/>
  <c r="D32"/>
  <c r="E32" s="1"/>
  <c r="G31"/>
  <c r="D31"/>
  <c r="E31" s="1"/>
  <c r="G30"/>
  <c r="D30"/>
  <c r="E30" s="1"/>
  <c r="G29"/>
  <c r="D29"/>
  <c r="E29" s="1"/>
  <c r="G28"/>
  <c r="L28" s="1"/>
  <c r="D28"/>
  <c r="E28" s="1"/>
  <c r="L25"/>
  <c r="B19"/>
  <c r="E106" s="1"/>
  <c r="H28" i="6"/>
  <c r="J16"/>
  <c r="L133" i="4"/>
  <c r="L124"/>
  <c r="L84"/>
  <c r="H55" i="11" s="1"/>
  <c r="J55" s="1"/>
  <c r="H67" i="4"/>
  <c r="G75" s="1"/>
  <c r="D66"/>
  <c r="E66" s="1"/>
  <c r="H59"/>
  <c r="F75" s="1"/>
  <c r="D58"/>
  <c r="E58" s="1"/>
  <c r="H51"/>
  <c r="E75" s="1"/>
  <c r="D50"/>
  <c r="E50" s="1"/>
  <c r="G39"/>
  <c r="D39"/>
  <c r="E39" s="1"/>
  <c r="G38"/>
  <c r="D38"/>
  <c r="E38" s="1"/>
  <c r="G37"/>
  <c r="D37"/>
  <c r="E37" s="1"/>
  <c r="G36"/>
  <c r="D36"/>
  <c r="E36" s="1"/>
  <c r="G35"/>
  <c r="D35"/>
  <c r="E35" s="1"/>
  <c r="G34"/>
  <c r="D34"/>
  <c r="E34" s="1"/>
  <c r="H34" s="1"/>
  <c r="G33"/>
  <c r="D33"/>
  <c r="E33" s="1"/>
  <c r="H33" s="1"/>
  <c r="G32"/>
  <c r="D32"/>
  <c r="E32" s="1"/>
  <c r="H32" s="1"/>
  <c r="G31"/>
  <c r="D31"/>
  <c r="E31" s="1"/>
  <c r="H31" s="1"/>
  <c r="G30"/>
  <c r="E30"/>
  <c r="H30" s="1"/>
  <c r="D30"/>
  <c r="G29"/>
  <c r="D29"/>
  <c r="E29" s="1"/>
  <c r="G28"/>
  <c r="L28" s="1"/>
  <c r="E28"/>
  <c r="D28"/>
  <c r="B19"/>
  <c r="E116" s="1"/>
  <c r="L116" i="7" l="1"/>
  <c r="H29" i="10"/>
  <c r="H30"/>
  <c r="H31"/>
  <c r="H32"/>
  <c r="H33"/>
  <c r="L126" i="4"/>
  <c r="H29"/>
  <c r="H37"/>
  <c r="H34" i="10"/>
  <c r="H35"/>
  <c r="H36"/>
  <c r="H37"/>
  <c r="H38"/>
  <c r="H39"/>
  <c r="H41"/>
  <c r="L126"/>
  <c r="H28" i="7"/>
  <c r="E43" i="10"/>
  <c r="B20" s="1"/>
  <c r="F141" s="1"/>
  <c r="H29" i="7"/>
  <c r="H30"/>
  <c r="H31"/>
  <c r="H32"/>
  <c r="E43" i="4"/>
  <c r="B20" s="1"/>
  <c r="F133" s="1"/>
  <c r="E123" i="7"/>
  <c r="E82"/>
  <c r="E114"/>
  <c r="E108" i="10"/>
  <c r="E125"/>
  <c r="E92"/>
  <c r="E124"/>
  <c r="E133"/>
  <c r="E141"/>
  <c r="E98" i="7"/>
  <c r="E115"/>
  <c r="E131"/>
  <c r="E92" i="4"/>
  <c r="E124"/>
  <c r="E133"/>
  <c r="E108"/>
  <c r="E125"/>
  <c r="E141"/>
  <c r="L42" i="10"/>
  <c r="L150" s="1"/>
  <c r="H28"/>
  <c r="H42" s="1"/>
  <c r="D75" s="1"/>
  <c r="E84"/>
  <c r="E100"/>
  <c r="L33" i="7"/>
  <c r="E34"/>
  <c r="B20" s="1"/>
  <c r="E75"/>
  <c r="E90"/>
  <c r="H28" i="4"/>
  <c r="L42"/>
  <c r="H35"/>
  <c r="H36"/>
  <c r="H38"/>
  <c r="H39"/>
  <c r="E84"/>
  <c r="E100"/>
  <c r="B19" i="1"/>
  <c r="E84" s="1"/>
  <c r="G37"/>
  <c r="G41"/>
  <c r="D28"/>
  <c r="E28" s="1"/>
  <c r="L150" i="4" l="1"/>
  <c r="F116" i="10"/>
  <c r="G116" s="1"/>
  <c r="I116" s="1"/>
  <c r="I117" s="1"/>
  <c r="F150" s="1"/>
  <c r="F92"/>
  <c r="G92" s="1"/>
  <c r="I92" s="1"/>
  <c r="I93" s="1"/>
  <c r="C150" s="1"/>
  <c r="G16" i="11" s="1"/>
  <c r="F84" i="10"/>
  <c r="F124"/>
  <c r="G124" s="1"/>
  <c r="I124" s="1"/>
  <c r="F133"/>
  <c r="G133" s="1"/>
  <c r="I133" s="1"/>
  <c r="I134" s="1"/>
  <c r="H150" s="1"/>
  <c r="H75"/>
  <c r="B7" i="11" s="1"/>
  <c r="E16"/>
  <c r="G141" i="10"/>
  <c r="I141" s="1"/>
  <c r="I142" s="1"/>
  <c r="I150" s="1"/>
  <c r="L140" i="7"/>
  <c r="F100" i="10"/>
  <c r="F108"/>
  <c r="G108" s="1"/>
  <c r="I108" s="1"/>
  <c r="I109" s="1"/>
  <c r="E150" s="1"/>
  <c r="F125"/>
  <c r="G125" s="1"/>
  <c r="I125" s="1"/>
  <c r="I126" s="1"/>
  <c r="G150" s="1"/>
  <c r="H33" i="7"/>
  <c r="D66" s="1"/>
  <c r="F141" i="4"/>
  <c r="G141" s="1"/>
  <c r="I141" s="1"/>
  <c r="I142" s="1"/>
  <c r="I150" s="1"/>
  <c r="F84"/>
  <c r="G84" s="1"/>
  <c r="I84" s="1"/>
  <c r="I85" s="1"/>
  <c r="B150" s="1"/>
  <c r="F108"/>
  <c r="G108" s="1"/>
  <c r="I108" s="1"/>
  <c r="I109" s="1"/>
  <c r="E150" s="1"/>
  <c r="F116"/>
  <c r="G116" s="1"/>
  <c r="I116" s="1"/>
  <c r="I117" s="1"/>
  <c r="F150" s="1"/>
  <c r="F125"/>
  <c r="G125" s="1"/>
  <c r="I125" s="1"/>
  <c r="F100"/>
  <c r="F92"/>
  <c r="G92" s="1"/>
  <c r="I92" s="1"/>
  <c r="I93" s="1"/>
  <c r="C150" s="1"/>
  <c r="G16" i="6" s="1"/>
  <c r="F124" i="4"/>
  <c r="G124" s="1"/>
  <c r="I124" s="1"/>
  <c r="G133"/>
  <c r="I133" s="1"/>
  <c r="I134" s="1"/>
  <c r="H150" s="1"/>
  <c r="G84" i="10"/>
  <c r="I84" s="1"/>
  <c r="I85" s="1"/>
  <c r="B150" s="1"/>
  <c r="F16" i="11" s="1"/>
  <c r="G100" i="10"/>
  <c r="I100" s="1"/>
  <c r="I101" s="1"/>
  <c r="D150" s="1"/>
  <c r="F90" i="7"/>
  <c r="G90" s="1"/>
  <c r="I90" s="1"/>
  <c r="I91" s="1"/>
  <c r="D140" s="1"/>
  <c r="F131"/>
  <c r="G131" s="1"/>
  <c r="I131" s="1"/>
  <c r="I132" s="1"/>
  <c r="I140" s="1"/>
  <c r="F123"/>
  <c r="G123" s="1"/>
  <c r="I123" s="1"/>
  <c r="I124" s="1"/>
  <c r="H140" s="1"/>
  <c r="F115"/>
  <c r="G115" s="1"/>
  <c r="I115" s="1"/>
  <c r="F114"/>
  <c r="G114" s="1"/>
  <c r="I114" s="1"/>
  <c r="F98"/>
  <c r="G98" s="1"/>
  <c r="I98" s="1"/>
  <c r="I99" s="1"/>
  <c r="E140" s="1"/>
  <c r="F82"/>
  <c r="G82" s="1"/>
  <c r="I82" s="1"/>
  <c r="I83" s="1"/>
  <c r="C140" s="1"/>
  <c r="G16" i="9" s="1"/>
  <c r="F106" i="7"/>
  <c r="G106" s="1"/>
  <c r="I106" s="1"/>
  <c r="I107" s="1"/>
  <c r="F140" s="1"/>
  <c r="F75"/>
  <c r="G75" s="1"/>
  <c r="I75" s="1"/>
  <c r="I76" s="1"/>
  <c r="B140" s="1"/>
  <c r="F16" i="9" s="1"/>
  <c r="H42" i="4"/>
  <c r="D75" s="1"/>
  <c r="G100"/>
  <c r="I100" s="1"/>
  <c r="I101" s="1"/>
  <c r="D150" s="1"/>
  <c r="H75" l="1"/>
  <c r="B7" i="6" s="1"/>
  <c r="E16"/>
  <c r="H66" i="7"/>
  <c r="B7" i="9" s="1"/>
  <c r="E16"/>
  <c r="J150" i="10"/>
  <c r="C7" i="11" s="1"/>
  <c r="I126" i="4"/>
  <c r="G150" s="1"/>
  <c r="J150" s="1"/>
  <c r="C7" i="6" s="1"/>
  <c r="I116" i="7"/>
  <c r="G140" s="1"/>
  <c r="J140" s="1"/>
  <c r="C7" i="9" s="1"/>
  <c r="D29" i="1" l="1"/>
  <c r="E29" s="1"/>
  <c r="D30"/>
  <c r="D31"/>
  <c r="D32"/>
  <c r="D33"/>
  <c r="D34"/>
  <c r="E34" s="1"/>
  <c r="G29" l="1"/>
  <c r="G30"/>
  <c r="G31"/>
  <c r="G32"/>
  <c r="G33"/>
  <c r="G34"/>
  <c r="G35"/>
  <c r="G36"/>
  <c r="G38"/>
  <c r="G39"/>
  <c r="G28"/>
  <c r="H28" s="1"/>
  <c r="H29" l="1"/>
  <c r="H34"/>
  <c r="L132" l="1"/>
  <c r="H56" i="11" s="1"/>
  <c r="J56" s="1"/>
  <c r="D66" i="1" l="1"/>
  <c r="E66" s="1"/>
  <c r="D58"/>
  <c r="E58" s="1"/>
  <c r="H67"/>
  <c r="G75" s="1"/>
  <c r="E132" l="1"/>
  <c r="E140"/>
  <c r="L28" l="1"/>
  <c r="L42" l="1"/>
  <c r="L125"/>
  <c r="H51" i="11" l="1"/>
  <c r="H52"/>
  <c r="L149" i="1"/>
  <c r="H50" i="11" l="1"/>
  <c r="J50" s="1"/>
  <c r="H28" i="2"/>
  <c r="E123" i="1"/>
  <c r="H51" l="1"/>
  <c r="E75" s="1"/>
  <c r="D36" l="1"/>
  <c r="E36" s="1"/>
  <c r="H36" s="1"/>
  <c r="D37"/>
  <c r="E37" s="1"/>
  <c r="H37" s="1"/>
  <c r="D38"/>
  <c r="E38" s="1"/>
  <c r="H38" s="1"/>
  <c r="D39"/>
  <c r="E39" s="1"/>
  <c r="H39" s="1"/>
  <c r="D41"/>
  <c r="E41" s="1"/>
  <c r="H41" s="1"/>
  <c r="D35"/>
  <c r="I16" i="2"/>
  <c r="H16" l="1"/>
  <c r="J16" s="1"/>
  <c r="E124" i="1" l="1"/>
  <c r="E115"/>
  <c r="E107"/>
  <c r="E99"/>
  <c r="E91"/>
  <c r="H59"/>
  <c r="F75" s="1"/>
  <c r="D50"/>
  <c r="E50" s="1"/>
  <c r="E35" l="1"/>
  <c r="H35" s="1"/>
  <c r="E33"/>
  <c r="H33" s="1"/>
  <c r="E32"/>
  <c r="H32" s="1"/>
  <c r="E31"/>
  <c r="H31" s="1"/>
  <c r="E30"/>
  <c r="H30" s="1"/>
  <c r="H42" l="1"/>
  <c r="E43"/>
  <c r="B20" s="1"/>
  <c r="F140" l="1"/>
  <c r="G140" s="1"/>
  <c r="I140" s="1"/>
  <c r="I141" s="1"/>
  <c r="I149" s="1"/>
  <c r="F132"/>
  <c r="G132" s="1"/>
  <c r="I132" s="1"/>
  <c r="I133" s="1"/>
  <c r="D75"/>
  <c r="H75" s="1"/>
  <c r="F91"/>
  <c r="G91" s="1"/>
  <c r="I91" s="1"/>
  <c r="I92" s="1"/>
  <c r="F115"/>
  <c r="G115" s="1"/>
  <c r="I115" s="1"/>
  <c r="I116" s="1"/>
  <c r="F149" s="1"/>
  <c r="F99"/>
  <c r="G99" s="1"/>
  <c r="I99" s="1"/>
  <c r="I100" s="1"/>
  <c r="D149" s="1"/>
  <c r="F107"/>
  <c r="G107" s="1"/>
  <c r="I107" s="1"/>
  <c r="I108" s="1"/>
  <c r="E149" s="1"/>
  <c r="F123"/>
  <c r="G123" s="1"/>
  <c r="F84"/>
  <c r="G84" s="1"/>
  <c r="I84" s="1"/>
  <c r="F124"/>
  <c r="G124" s="1"/>
  <c r="H149" l="1"/>
  <c r="B7" i="2"/>
  <c r="E16"/>
  <c r="I85" i="1"/>
  <c r="B149" s="1"/>
  <c r="F16" i="6" s="1"/>
  <c r="I124" i="1"/>
  <c r="C149"/>
  <c r="I123"/>
  <c r="G16" i="2" l="1"/>
  <c r="K16" i="9"/>
  <c r="L16" s="1"/>
  <c r="F16" i="2"/>
  <c r="I125" i="1"/>
  <c r="G149" s="1"/>
  <c r="J149" s="1"/>
  <c r="K16" i="2" l="1"/>
  <c r="L16" s="1"/>
  <c r="K16" i="6"/>
  <c r="L16" s="1"/>
  <c r="K16" i="11"/>
  <c r="L16" s="1"/>
  <c r="D7"/>
  <c r="D16" s="1"/>
  <c r="D7" i="9"/>
  <c r="D16" s="1"/>
  <c r="D7" i="6"/>
  <c r="D16" s="1"/>
  <c r="C7" i="2"/>
  <c r="D7" s="1"/>
  <c r="D16" s="1"/>
  <c r="F28" i="9" l="1"/>
  <c r="M16"/>
  <c r="I28" s="1"/>
  <c r="F28" i="6"/>
  <c r="M16"/>
  <c r="I28" s="1"/>
  <c r="F28" i="11"/>
  <c r="M16"/>
  <c r="I28" s="1"/>
  <c r="F28" i="2"/>
  <c r="M16"/>
  <c r="I28" s="1"/>
  <c r="J28" l="1"/>
  <c r="J28" i="11"/>
  <c r="J31" s="1"/>
  <c r="J28" i="6"/>
  <c r="J28" i="9"/>
  <c r="J31" s="1"/>
  <c r="J31" i="6" l="1"/>
  <c r="H35" i="11" s="1"/>
  <c r="K31" i="2"/>
  <c r="J31"/>
  <c r="H34" i="11" s="1"/>
  <c r="H37"/>
  <c r="H36"/>
  <c r="H46" l="1"/>
  <c r="M45" s="1"/>
  <c r="O43" l="1"/>
</calcChain>
</file>

<file path=xl/sharedStrings.xml><?xml version="1.0" encoding="utf-8"?>
<sst xmlns="http://schemas.openxmlformats.org/spreadsheetml/2006/main" count="1142" uniqueCount="204">
  <si>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</si>
  <si>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</si>
  <si>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</si>
  <si>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</si>
  <si>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</si>
  <si>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</si>
  <si>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</si>
  <si>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</si>
  <si>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</si>
  <si>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</si>
  <si>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</si>
  <si>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</si>
  <si>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</si>
  <si>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</si>
  <si>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</si>
  <si>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</si>
  <si>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</si>
  <si>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</si>
  <si>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</si>
  <si>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</si>
  <si>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</si>
  <si>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</si>
  <si>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</si>
  <si>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</si>
  <si>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</si>
  <si>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</si>
  <si>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</si>
  <si>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</si>
  <si>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</si>
  <si>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</si>
  <si>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</si>
  <si>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</si>
  <si>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</si>
  <si>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</si>
  <si>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</si>
  <si>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</si>
  <si>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</si>
  <si>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</si>
  <si>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</si>
  <si>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</si>
  <si>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</si>
  <si>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</si>
  <si>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</si>
  <si>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</si>
  <si>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</si>
  <si>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</si>
  <si>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</si>
  <si>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</si>
  <si>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</si>
  <si>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</si>
  <si>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</si>
  <si>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</si>
  <si>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</si>
  <si>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</si>
  <si>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</si>
  <si>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</si>
  <si>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</si>
  <si>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</si>
  <si>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</si>
  <si>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</si>
  <si>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</si>
  <si>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</si>
  <si>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</si>
  <si>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</si>
  <si>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</si>
  <si>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</si>
  <si>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</si>
  <si>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</si>
  <si>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</si>
  <si>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</si>
  <si>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</si>
  <si>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</si>
  <si>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</si>
  <si>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</si>
  <si>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</si>
  <si>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</si>
  <si>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</si>
  <si>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</si>
  <si>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</si>
  <si>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</si>
  <si>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</si>
  <si>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</si>
  <si>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</si>
  <si>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</si>
  <si>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</si>
  <si>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</si>
  <si>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</si>
  <si>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</si>
  <si>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</si>
  <si>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</si>
  <si>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</si>
  <si>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</si>
  <si>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</si>
  <si>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</si>
  <si>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</si>
  <si>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</si>
  <si>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</si>
  <si>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</si>
  <si>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</si>
  <si>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</si>
  <si>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Администратор</t>
  </si>
  <si>
    <t>-</t>
  </si>
  <si>
    <t>Фонд оплаты труда</t>
  </si>
  <si>
    <t>Наименование ресурса
(штатной единицы)</t>
  </si>
  <si>
    <t>Утверждаю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</si>
  <si>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</si>
  <si>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</si>
  <si>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Перебор</t>
  </si>
  <si>
    <t>Основной персонал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</si>
  <si>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</si>
  <si>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</si>
  <si>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</si>
  <si>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</si>
  <si>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</si>
  <si>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Электроэнергия (10%)</t>
  </si>
  <si>
    <t>Итого субсидия на выполнение государственного задания R:</t>
  </si>
  <si>
    <t>Объем финансового обеспечения выполнения государственного задания R:</t>
  </si>
  <si>
    <t>Коэффициент выравнивания:</t>
  </si>
  <si>
    <t>Расчет нормативных затрат Государственное бюджетное учреждение культуры «Пензенская областная картинная галерея им. К.А. Савицкого»</t>
  </si>
  <si>
    <t>Публичный показ музейных предметов, музейных коллекций</t>
  </si>
  <si>
    <t>Ученый секретарь</t>
  </si>
  <si>
    <t>Главный хранитель фондов</t>
  </si>
  <si>
    <t>Хранитель музейных предметов</t>
  </si>
  <si>
    <t>Специалист по учету музейных предметов II категории</t>
  </si>
  <si>
    <t>Заведующий отделом</t>
  </si>
  <si>
    <t>Методист</t>
  </si>
  <si>
    <t>Ведущий специалист</t>
  </si>
  <si>
    <t>Специалист</t>
  </si>
  <si>
    <t xml:space="preserve">Художник </t>
  </si>
  <si>
    <t>Заведующий филиалом</t>
  </si>
  <si>
    <t>Административно -управленческий персонал</t>
  </si>
  <si>
    <t>Вспомогательный персонал</t>
  </si>
  <si>
    <t xml:space="preserve">Услуги охраны </t>
  </si>
  <si>
    <t>усл.ед.</t>
  </si>
  <si>
    <t>число посетителей за отчетный год;</t>
  </si>
  <si>
    <t>002И</t>
  </si>
  <si>
    <t>Ведущий специалист по связям с общественностью</t>
  </si>
  <si>
    <t>Заведующий сектором</t>
  </si>
  <si>
    <t>общее полезное время использования имущественного комплекса (248 рабочих дней в году (5 дневная неделя, 2 выходной в неделю) 8 часовой рабочий день;</t>
  </si>
  <si>
    <t>Организация и проведение мероприятий</t>
  </si>
  <si>
    <t>количество мероприятий за отчетный год;</t>
  </si>
  <si>
    <t>количество предметов основного фонда;</t>
  </si>
  <si>
    <t>Создание экспозиций (выставок) музеев, организация выездных выставок</t>
  </si>
  <si>
    <t>(наименование государственной работы)</t>
  </si>
  <si>
    <t>Формирование, учет, изучение, обеспечение физического сохранения и 
безопасности музейных предметов, музейных коллекций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</si>
  <si>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выполнение работы</t>
  </si>
  <si>
    <t>среднее время посещения учреждения культуры (время использования имущественного комплекса на выполнение работы), определяемое как сумма норм времени по всем специалистам, непосредственно участвующим в выполнение работы.</t>
  </si>
  <si>
    <t>1. Расчет нормативных затрат, непосредственно связанные с выполнение работы, определяется:</t>
  </si>
  <si>
    <t>1. Затраты на оплату труда с начислениями на выплаты по оплате труда работников, непосредственно связанных с выполнение работы</t>
  </si>
  <si>
    <t>1. Оплата труда работников, непосредственно связанных с выполнение работы</t>
  </si>
  <si>
    <t>Нормативное количество одновременно выполняемых работ</t>
  </si>
  <si>
    <t>Норма трудозатрат на оказание единицы на боты (человеко-часов)</t>
  </si>
  <si>
    <t>Фактическое количество человеко-часов персонала, задействованного в процессе выполнения работы в год</t>
  </si>
  <si>
    <t>Среднее время посещения учреждения, определяется как сумма норм времени по всем специалистам, непосредственно участвующим в выполнении работы</t>
  </si>
  <si>
    <t>2. Затраты на приобретение потребляемых (используемых) в процессе выполнении работы материальных запасов и особо ценного движимого имущества (в том числе затраты на арендные платежи)</t>
  </si>
  <si>
    <t>Нормативное количество одновременно выполненяемых  работ</t>
  </si>
  <si>
    <t>2. Материальные запасы/основные средства, потребляемые в процессе выполнения работы</t>
  </si>
  <si>
    <t>3. Иные затраты, непосредственно связанные с выполнением работы</t>
  </si>
  <si>
    <t>Расчет производится на основе суммарного количества используемых мат.запасов/основных средств и количества мероприятий</t>
  </si>
  <si>
    <t>Расчет производится на основе суммарного количества используемых мат.запасов/основных средств и количества предметов основного фонда</t>
  </si>
  <si>
    <t>3. Иные ресурсы, непосредственно связанные с выполнением работы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</si>
  <si>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выполнения работы</t>
  </si>
  <si>
    <t>5. Базовый норматив затрат, непосредственно связанных с выполнением работы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</si>
  <si>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работы</t>
    </r>
  </si>
  <si>
    <t>2.4. Затраты на приобретение услуг связи для государственной работы</t>
  </si>
  <si>
    <t>2.5. Затраты на приобретение транспортных услуг для государственной  работы</t>
  </si>
  <si>
    <t>2.6. Работники, которые не принимают непосредственного участия в выполнении работы</t>
  </si>
  <si>
    <t>Итого по работникам, которые не принимают непосредственного участия в выполнении работы:</t>
  </si>
  <si>
    <t>Расчет стоимости государственного задания</t>
  </si>
  <si>
    <t>Зарплата Всего</t>
  </si>
  <si>
    <t>Административный и вспомогательный персонал</t>
  </si>
  <si>
    <t xml:space="preserve">Расчет производится на основе суммарного количества используемых мат.запасов/основных средств и количество экспозиций </t>
  </si>
  <si>
    <t>4. Итого: Базовый норматив затрат на выполнение работы</t>
  </si>
  <si>
    <t>Затраты, непосредственно связанные с выполнением работы, руб.</t>
  </si>
  <si>
    <t>Нормативные затраты на на выполнение работы, руб.</t>
  </si>
  <si>
    <t>Наименование работы</t>
  </si>
  <si>
    <t>Условие, отражающее специфику работы (содержание работы)</t>
  </si>
  <si>
    <t>Наименование субъекта РФ, на территории которого выполняется работа</t>
  </si>
  <si>
    <t>Базовый норматив затрат на выполнение работы, руб.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</si>
  <si>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выполнение работы</t>
  </si>
  <si>
    <t>Нормативные затраты на выполнение работы, руб.</t>
  </si>
  <si>
    <t>Раздел 3. Расчет нормативных затрат на выполнение работы</t>
  </si>
  <si>
    <t>4. Основные средства и нематериальные активы, амортизируемые в процессе выполнения работы,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</si>
  <si>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 Расчет нормативных затрат, на общехозяйственные нужды для государственной работы
(за исключением затрат, которые учитываются в составе нормативных затрат на содержание имущества учреждения), определяется:</t>
  </si>
  <si>
    <t>Норма ресурса на единицу работы</t>
  </si>
  <si>
    <t xml:space="preserve">Формирование, учет, изучение, обеспечение физического сохранения и безопасности музейных предметов, музейных коллекций
</t>
  </si>
  <si>
    <r>
      <t>« ____ »       ________________________   20</t>
    </r>
    <r>
      <rPr>
        <u/>
        <sz val="12"/>
        <color theme="1"/>
        <rFont val="Times New Roman"/>
        <family val="1"/>
        <charset val="204"/>
      </rPr>
      <t xml:space="preserve">      </t>
    </r>
    <r>
      <rPr>
        <sz val="12"/>
        <color theme="1"/>
        <rFont val="Times New Roman"/>
        <family val="1"/>
        <charset val="204"/>
      </rPr>
      <t xml:space="preserve"> года</t>
    </r>
  </si>
  <si>
    <t>В стационарных условиях, Вне стационара, Удалено через сеть Интернет</t>
  </si>
  <si>
    <t>На территории Российской Федерации</t>
  </si>
  <si>
    <t>В стационарных условиях</t>
  </si>
  <si>
    <t>Формирование, учет, изучение, обеспечение физического сохранения и безопасности музейных предметов, музейных коллекций</t>
  </si>
  <si>
    <t xml:space="preserve"> В стационарных условиях, Вне стационара</t>
  </si>
  <si>
    <t>количество экспозиций;</t>
  </si>
  <si>
    <t>Министр
культуры и туризма
Пензенской области</t>
  </si>
  <si>
    <t>Т.В. Курдова</t>
  </si>
  <si>
    <t>общее полезное время использования имущественного комплекса (247 рабочих дней в году (5 дневная неделя, 2 выходых в неделю) 8 часовой рабочий день;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</si>
  <si>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 xml:space="preserve">1972 </t>
    </r>
    <r>
      <rPr>
        <sz val="12"/>
        <color theme="1"/>
        <rFont val="Times New Roman"/>
        <family val="1"/>
        <charset val="204"/>
      </rPr>
      <t>Рабочие часы в году</t>
    </r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</si>
  <si>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1972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</si>
  <si>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Научный сотрудник</t>
  </si>
  <si>
    <t>Электроенергия (90%)</t>
  </si>
  <si>
    <t>Электроэнергия (90%)</t>
  </si>
  <si>
    <t>кВт.ч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</si>
  <si>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>2021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</si>
  <si>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общее полезное время использования имущественного комплекса (247 рабочих дней в году (5 дневная неделя, 2 выходной в неделю) 8 часовой рабочий день;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</si>
</sst>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7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4" fontId="7" fillId="0" borderId="39" xfId="0" applyNumberFormat="1" applyFont="1" applyFill="1" applyBorder="1" applyAlignment="1">
      <alignment horizontal="center" vertical="center" wrapText="1"/>
    </xf>
    <xf numFmtId="165" fontId="7" fillId="0" borderId="39" xfId="0" applyNumberFormat="1" applyFont="1" applyFill="1" applyBorder="1" applyAlignment="1">
      <alignment horizontal="center" vertical="center" wrapText="1"/>
    </xf>
    <xf numFmtId="165" fontId="7" fillId="0" borderId="37" xfId="0" applyNumberFormat="1" applyFont="1" applyFill="1" applyBorder="1" applyAlignment="1">
      <alignment horizontal="center" vertical="center"/>
    </xf>
    <xf numFmtId="165" fontId="7" fillId="0" borderId="3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2" xfId="0" applyNumberFormat="1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6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4" fontId="2" fillId="0" borderId="42" xfId="0" applyNumberFormat="1" applyFont="1" applyFill="1" applyBorder="1" applyAlignment="1">
      <alignment horizontal="center"/>
    </xf>
    <xf numFmtId="4" fontId="2" fillId="0" borderId="4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5" xfId="0" applyNumberFormat="1" applyFont="1" applyBorder="1" applyAlignment="1">
      <alignment horizontal="center" vertical="center" wrapText="1"/>
    </xf>
    <xf numFmtId="4" fontId="2" fillId="0" borderId="44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5" xfId="0" applyNumberFormat="1" applyFont="1" applyBorder="1" applyAlignment="1">
      <alignment horizontal="center" vertical="center" wrapText="1"/>
    </xf>
    <xf numFmtId="0" fontId="2" fillId="0" borderId="51" xfId="0" applyFont="1" applyBorder="1" applyAlignment="1">
      <alignment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53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" fontId="7" fillId="0" borderId="43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53" xfId="0" applyNumberFormat="1" applyFont="1" applyFill="1" applyBorder="1" applyAlignment="1">
      <alignment horizontal="center"/>
    </xf>
    <xf numFmtId="4" fontId="2" fillId="0" borderId="54" xfId="0" applyNumberFormat="1" applyFont="1" applyBorder="1" applyAlignment="1">
      <alignment vertical="top" wrapText="1"/>
    </xf>
    <xf numFmtId="4" fontId="2" fillId="0" borderId="39" xfId="0" applyNumberFormat="1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/>
    </xf>
    <xf numFmtId="169" fontId="9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5" borderId="7" xfId="0" applyFont="1" applyFill="1" applyBorder="1" applyAlignment="1">
      <alignment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1" fillId="2" borderId="59" xfId="0" applyFont="1" applyFill="1" applyBorder="1" applyAlignment="1">
      <alignment horizontal="center" vertical="center" wrapText="1"/>
    </xf>
    <xf numFmtId="3" fontId="1" fillId="2" borderId="5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168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5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2" fillId="0" borderId="50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1" fillId="0" borderId="32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9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4" fillId="0" borderId="38" xfId="0" applyFont="1" applyBorder="1" applyAlignment="1">
      <alignment horizontal="left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0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0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0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w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8.vml.rels><?xml version="1.0" encoding="UTF-8" standalone="yes"?>
<Relationships xmlns="http://schemas.openxmlformats.org/package/2006/relationships"><Relationship Id="rId8" Type="http://schemas.openxmlformats.org/officeDocument/2006/relationships/image" Target="../media/image23.emf"/><Relationship Id="rId3" Type="http://schemas.openxmlformats.org/officeDocument/2006/relationships/image" Target="../media/image14.wmf"/><Relationship Id="rId7" Type="http://schemas.openxmlformats.org/officeDocument/2006/relationships/image" Target="../media/image21.emf"/><Relationship Id="rId2" Type="http://schemas.openxmlformats.org/officeDocument/2006/relationships/image" Target="../media/image7.w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6.wmf"/><Relationship Id="rId4" Type="http://schemas.openxmlformats.org/officeDocument/2006/relationships/image" Target="../media/image20.emf"/><Relationship Id="rId9" Type="http://schemas.openxmlformats.org/officeDocument/2006/relationships/image" Target="../media/image2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91</xdr:row>
      <xdr:rowOff>87842</xdr:rowOff>
    </xdr:from>
    <xdr:to>
      <xdr:col>7</xdr:col>
      <xdr:colOff>806450</xdr:colOff>
      <xdr:row>91</xdr:row>
      <xdr:rowOff>329142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43533" y="27847925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103</xdr:row>
      <xdr:rowOff>876300</xdr:rowOff>
    </xdr:from>
    <xdr:to>
      <xdr:col>7</xdr:col>
      <xdr:colOff>904875</xdr:colOff>
      <xdr:row>103</xdr:row>
      <xdr:rowOff>1114425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91675" y="4680585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92</xdr:row>
      <xdr:rowOff>87842</xdr:rowOff>
    </xdr:from>
    <xdr:to>
      <xdr:col>7</xdr:col>
      <xdr:colOff>806450</xdr:colOff>
      <xdr:row>92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74225" y="3005349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104</xdr:row>
      <xdr:rowOff>876300</xdr:rowOff>
    </xdr:from>
    <xdr:to>
      <xdr:col>7</xdr:col>
      <xdr:colOff>904875</xdr:colOff>
      <xdr:row>104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47091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82</xdr:row>
      <xdr:rowOff>87842</xdr:rowOff>
    </xdr:from>
    <xdr:to>
      <xdr:col>7</xdr:col>
      <xdr:colOff>806450</xdr:colOff>
      <xdr:row>82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74225" y="3005349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94</xdr:row>
      <xdr:rowOff>876300</xdr:rowOff>
    </xdr:from>
    <xdr:to>
      <xdr:col>7</xdr:col>
      <xdr:colOff>904875</xdr:colOff>
      <xdr:row>94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47091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92</xdr:row>
      <xdr:rowOff>87842</xdr:rowOff>
    </xdr:from>
    <xdr:to>
      <xdr:col>7</xdr:col>
      <xdr:colOff>806450</xdr:colOff>
      <xdr:row>92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74225" y="3005349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104</xdr:row>
      <xdr:rowOff>876300</xdr:rowOff>
    </xdr:from>
    <xdr:to>
      <xdr:col>7</xdr:col>
      <xdr:colOff>904875</xdr:colOff>
      <xdr:row>104</xdr:row>
      <xdr:rowOff>1114425</xdr:rowOff>
    </xdr:to>
    <xdr:pic>
      <xdr:nvPicPr>
        <xdr:cNvPr id="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58350" y="347091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71439</xdr:colOff>
      <xdr:row>44</xdr:row>
      <xdr:rowOff>102392</xdr:rowOff>
    </xdr:from>
    <xdr:to>
      <xdr:col>7</xdr:col>
      <xdr:colOff>9527</xdr:colOff>
      <xdr:row>44</xdr:row>
      <xdr:rowOff>392905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76539" y="13675517"/>
          <a:ext cx="4090988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31" Type="http://schemas.openxmlformats.org/officeDocument/2006/relationships/oleObject" Target="../embeddings/oleObject2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Relationship Id="rId30" Type="http://schemas.openxmlformats.org/officeDocument/2006/relationships/oleObject" Target="../embeddings/oleObject2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3" Type="http://schemas.openxmlformats.org/officeDocument/2006/relationships/oleObject" Target="../embeddings/oleObject29.bin"/><Relationship Id="rId7" Type="http://schemas.openxmlformats.org/officeDocument/2006/relationships/oleObject" Target="../embeddings/oleObject33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2.bin"/><Relationship Id="rId5" Type="http://schemas.openxmlformats.org/officeDocument/2006/relationships/oleObject" Target="../embeddings/oleObject31.bin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0.bin"/><Relationship Id="rId9" Type="http://schemas.openxmlformats.org/officeDocument/2006/relationships/oleObject" Target="../embeddings/oleObject35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1.bin"/><Relationship Id="rId13" Type="http://schemas.openxmlformats.org/officeDocument/2006/relationships/oleObject" Target="../embeddings/oleObject46.bin"/><Relationship Id="rId18" Type="http://schemas.openxmlformats.org/officeDocument/2006/relationships/oleObject" Target="../embeddings/oleObject51.bin"/><Relationship Id="rId26" Type="http://schemas.openxmlformats.org/officeDocument/2006/relationships/oleObject" Target="../embeddings/oleObject59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4.bin"/><Relationship Id="rId7" Type="http://schemas.openxmlformats.org/officeDocument/2006/relationships/oleObject" Target="../embeddings/oleObject40.bin"/><Relationship Id="rId12" Type="http://schemas.openxmlformats.org/officeDocument/2006/relationships/oleObject" Target="../embeddings/oleObject45.bin"/><Relationship Id="rId17" Type="http://schemas.openxmlformats.org/officeDocument/2006/relationships/oleObject" Target="../embeddings/oleObject50.bin"/><Relationship Id="rId25" Type="http://schemas.openxmlformats.org/officeDocument/2006/relationships/oleObject" Target="../embeddings/oleObject58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9.bin"/><Relationship Id="rId20" Type="http://schemas.openxmlformats.org/officeDocument/2006/relationships/oleObject" Target="../embeddings/oleObject53.bin"/><Relationship Id="rId29" Type="http://schemas.openxmlformats.org/officeDocument/2006/relationships/oleObject" Target="../embeddings/oleObject62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9.bin"/><Relationship Id="rId11" Type="http://schemas.openxmlformats.org/officeDocument/2006/relationships/oleObject" Target="../embeddings/oleObject44.bin"/><Relationship Id="rId24" Type="http://schemas.openxmlformats.org/officeDocument/2006/relationships/oleObject" Target="../embeddings/oleObject57.bin"/><Relationship Id="rId5" Type="http://schemas.openxmlformats.org/officeDocument/2006/relationships/oleObject" Target="../embeddings/oleObject38.bin"/><Relationship Id="rId15" Type="http://schemas.openxmlformats.org/officeDocument/2006/relationships/oleObject" Target="../embeddings/oleObject48.bin"/><Relationship Id="rId23" Type="http://schemas.openxmlformats.org/officeDocument/2006/relationships/oleObject" Target="../embeddings/oleObject56.bin"/><Relationship Id="rId28" Type="http://schemas.openxmlformats.org/officeDocument/2006/relationships/oleObject" Target="../embeddings/oleObject61.bin"/><Relationship Id="rId10" Type="http://schemas.openxmlformats.org/officeDocument/2006/relationships/oleObject" Target="../embeddings/oleObject43.bin"/><Relationship Id="rId19" Type="http://schemas.openxmlformats.org/officeDocument/2006/relationships/oleObject" Target="../embeddings/oleObject52.bin"/><Relationship Id="rId31" Type="http://schemas.openxmlformats.org/officeDocument/2006/relationships/oleObject" Target="../embeddings/oleObject64.bin"/><Relationship Id="rId4" Type="http://schemas.openxmlformats.org/officeDocument/2006/relationships/oleObject" Target="../embeddings/oleObject37.bin"/><Relationship Id="rId9" Type="http://schemas.openxmlformats.org/officeDocument/2006/relationships/oleObject" Target="../embeddings/oleObject42.bin"/><Relationship Id="rId14" Type="http://schemas.openxmlformats.org/officeDocument/2006/relationships/oleObject" Target="../embeddings/oleObject47.bin"/><Relationship Id="rId22" Type="http://schemas.openxmlformats.org/officeDocument/2006/relationships/oleObject" Target="../embeddings/oleObject55.bin"/><Relationship Id="rId27" Type="http://schemas.openxmlformats.org/officeDocument/2006/relationships/oleObject" Target="../embeddings/oleObject60.bin"/><Relationship Id="rId30" Type="http://schemas.openxmlformats.org/officeDocument/2006/relationships/oleObject" Target="../embeddings/oleObject6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0.bin"/><Relationship Id="rId3" Type="http://schemas.openxmlformats.org/officeDocument/2006/relationships/oleObject" Target="../embeddings/oleObject65.bin"/><Relationship Id="rId7" Type="http://schemas.openxmlformats.org/officeDocument/2006/relationships/oleObject" Target="../embeddings/oleObject69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8.bin"/><Relationship Id="rId5" Type="http://schemas.openxmlformats.org/officeDocument/2006/relationships/oleObject" Target="../embeddings/oleObject67.bin"/><Relationship Id="rId10" Type="http://schemas.openxmlformats.org/officeDocument/2006/relationships/oleObject" Target="../embeddings/oleObject72.bin"/><Relationship Id="rId4" Type="http://schemas.openxmlformats.org/officeDocument/2006/relationships/oleObject" Target="../embeddings/oleObject66.bin"/><Relationship Id="rId9" Type="http://schemas.openxmlformats.org/officeDocument/2006/relationships/oleObject" Target="../embeddings/oleObject71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7.bin"/><Relationship Id="rId13" Type="http://schemas.openxmlformats.org/officeDocument/2006/relationships/oleObject" Target="../embeddings/oleObject82.bin"/><Relationship Id="rId18" Type="http://schemas.openxmlformats.org/officeDocument/2006/relationships/oleObject" Target="../embeddings/oleObject87.bin"/><Relationship Id="rId26" Type="http://schemas.openxmlformats.org/officeDocument/2006/relationships/oleObject" Target="../embeddings/oleObject95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90.bin"/><Relationship Id="rId7" Type="http://schemas.openxmlformats.org/officeDocument/2006/relationships/oleObject" Target="../embeddings/oleObject76.bin"/><Relationship Id="rId12" Type="http://schemas.openxmlformats.org/officeDocument/2006/relationships/oleObject" Target="../embeddings/oleObject81.bin"/><Relationship Id="rId17" Type="http://schemas.openxmlformats.org/officeDocument/2006/relationships/oleObject" Target="../embeddings/oleObject86.bin"/><Relationship Id="rId25" Type="http://schemas.openxmlformats.org/officeDocument/2006/relationships/oleObject" Target="../embeddings/oleObject94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85.bin"/><Relationship Id="rId20" Type="http://schemas.openxmlformats.org/officeDocument/2006/relationships/oleObject" Target="../embeddings/oleObject89.bin"/><Relationship Id="rId29" Type="http://schemas.openxmlformats.org/officeDocument/2006/relationships/oleObject" Target="../embeddings/oleObject98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5.bin"/><Relationship Id="rId11" Type="http://schemas.openxmlformats.org/officeDocument/2006/relationships/oleObject" Target="../embeddings/oleObject80.bin"/><Relationship Id="rId24" Type="http://schemas.openxmlformats.org/officeDocument/2006/relationships/oleObject" Target="../embeddings/oleObject93.bin"/><Relationship Id="rId5" Type="http://schemas.openxmlformats.org/officeDocument/2006/relationships/oleObject" Target="../embeddings/oleObject74.bin"/><Relationship Id="rId15" Type="http://schemas.openxmlformats.org/officeDocument/2006/relationships/oleObject" Target="../embeddings/oleObject84.bin"/><Relationship Id="rId23" Type="http://schemas.openxmlformats.org/officeDocument/2006/relationships/oleObject" Target="../embeddings/oleObject92.bin"/><Relationship Id="rId28" Type="http://schemas.openxmlformats.org/officeDocument/2006/relationships/oleObject" Target="../embeddings/oleObject97.bin"/><Relationship Id="rId10" Type="http://schemas.openxmlformats.org/officeDocument/2006/relationships/oleObject" Target="../embeddings/oleObject79.bin"/><Relationship Id="rId19" Type="http://schemas.openxmlformats.org/officeDocument/2006/relationships/oleObject" Target="../embeddings/oleObject88.bin"/><Relationship Id="rId31" Type="http://schemas.openxmlformats.org/officeDocument/2006/relationships/oleObject" Target="../embeddings/oleObject100.bin"/><Relationship Id="rId4" Type="http://schemas.openxmlformats.org/officeDocument/2006/relationships/oleObject" Target="../embeddings/oleObject73.bin"/><Relationship Id="rId9" Type="http://schemas.openxmlformats.org/officeDocument/2006/relationships/oleObject" Target="../embeddings/oleObject78.bin"/><Relationship Id="rId14" Type="http://schemas.openxmlformats.org/officeDocument/2006/relationships/oleObject" Target="../embeddings/oleObject83.bin"/><Relationship Id="rId22" Type="http://schemas.openxmlformats.org/officeDocument/2006/relationships/oleObject" Target="../embeddings/oleObject91.bin"/><Relationship Id="rId27" Type="http://schemas.openxmlformats.org/officeDocument/2006/relationships/oleObject" Target="../embeddings/oleObject96.bin"/><Relationship Id="rId30" Type="http://schemas.openxmlformats.org/officeDocument/2006/relationships/oleObject" Target="../embeddings/oleObject9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6.bin"/><Relationship Id="rId3" Type="http://schemas.openxmlformats.org/officeDocument/2006/relationships/oleObject" Target="../embeddings/oleObject101.bin"/><Relationship Id="rId7" Type="http://schemas.openxmlformats.org/officeDocument/2006/relationships/oleObject" Target="../embeddings/oleObject105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04.bin"/><Relationship Id="rId5" Type="http://schemas.openxmlformats.org/officeDocument/2006/relationships/oleObject" Target="../embeddings/oleObject103.bin"/><Relationship Id="rId10" Type="http://schemas.openxmlformats.org/officeDocument/2006/relationships/oleObject" Target="../embeddings/oleObject108.bin"/><Relationship Id="rId4" Type="http://schemas.openxmlformats.org/officeDocument/2006/relationships/oleObject" Target="../embeddings/oleObject102.bin"/><Relationship Id="rId9" Type="http://schemas.openxmlformats.org/officeDocument/2006/relationships/oleObject" Target="../embeddings/oleObject107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3.bin"/><Relationship Id="rId13" Type="http://schemas.openxmlformats.org/officeDocument/2006/relationships/oleObject" Target="../embeddings/oleObject118.bin"/><Relationship Id="rId18" Type="http://schemas.openxmlformats.org/officeDocument/2006/relationships/oleObject" Target="../embeddings/oleObject123.bin"/><Relationship Id="rId26" Type="http://schemas.openxmlformats.org/officeDocument/2006/relationships/oleObject" Target="../embeddings/oleObject131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26.bin"/><Relationship Id="rId7" Type="http://schemas.openxmlformats.org/officeDocument/2006/relationships/oleObject" Target="../embeddings/oleObject112.bin"/><Relationship Id="rId12" Type="http://schemas.openxmlformats.org/officeDocument/2006/relationships/oleObject" Target="../embeddings/oleObject117.bin"/><Relationship Id="rId17" Type="http://schemas.openxmlformats.org/officeDocument/2006/relationships/oleObject" Target="../embeddings/oleObject122.bin"/><Relationship Id="rId25" Type="http://schemas.openxmlformats.org/officeDocument/2006/relationships/oleObject" Target="../embeddings/oleObject130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21.bin"/><Relationship Id="rId20" Type="http://schemas.openxmlformats.org/officeDocument/2006/relationships/oleObject" Target="../embeddings/oleObject125.bin"/><Relationship Id="rId29" Type="http://schemas.openxmlformats.org/officeDocument/2006/relationships/oleObject" Target="../embeddings/oleObject134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11.bin"/><Relationship Id="rId11" Type="http://schemas.openxmlformats.org/officeDocument/2006/relationships/oleObject" Target="../embeddings/oleObject116.bin"/><Relationship Id="rId24" Type="http://schemas.openxmlformats.org/officeDocument/2006/relationships/oleObject" Target="../embeddings/oleObject129.bin"/><Relationship Id="rId5" Type="http://schemas.openxmlformats.org/officeDocument/2006/relationships/oleObject" Target="../embeddings/oleObject110.bin"/><Relationship Id="rId15" Type="http://schemas.openxmlformats.org/officeDocument/2006/relationships/oleObject" Target="../embeddings/oleObject120.bin"/><Relationship Id="rId23" Type="http://schemas.openxmlformats.org/officeDocument/2006/relationships/oleObject" Target="../embeddings/oleObject128.bin"/><Relationship Id="rId28" Type="http://schemas.openxmlformats.org/officeDocument/2006/relationships/oleObject" Target="../embeddings/oleObject133.bin"/><Relationship Id="rId10" Type="http://schemas.openxmlformats.org/officeDocument/2006/relationships/oleObject" Target="../embeddings/oleObject115.bin"/><Relationship Id="rId19" Type="http://schemas.openxmlformats.org/officeDocument/2006/relationships/oleObject" Target="../embeddings/oleObject124.bin"/><Relationship Id="rId31" Type="http://schemas.openxmlformats.org/officeDocument/2006/relationships/oleObject" Target="../embeddings/oleObject136.bin"/><Relationship Id="rId4" Type="http://schemas.openxmlformats.org/officeDocument/2006/relationships/oleObject" Target="../embeddings/oleObject109.bin"/><Relationship Id="rId9" Type="http://schemas.openxmlformats.org/officeDocument/2006/relationships/oleObject" Target="../embeddings/oleObject114.bin"/><Relationship Id="rId14" Type="http://schemas.openxmlformats.org/officeDocument/2006/relationships/oleObject" Target="../embeddings/oleObject119.bin"/><Relationship Id="rId22" Type="http://schemas.openxmlformats.org/officeDocument/2006/relationships/oleObject" Target="../embeddings/oleObject127.bin"/><Relationship Id="rId27" Type="http://schemas.openxmlformats.org/officeDocument/2006/relationships/oleObject" Target="../embeddings/oleObject132.bin"/><Relationship Id="rId30" Type="http://schemas.openxmlformats.org/officeDocument/2006/relationships/oleObject" Target="../embeddings/oleObject135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1.bin"/><Relationship Id="rId13" Type="http://schemas.openxmlformats.org/officeDocument/2006/relationships/oleObject" Target="../embeddings/oleObject146.bin"/><Relationship Id="rId3" Type="http://schemas.openxmlformats.org/officeDocument/2006/relationships/vmlDrawing" Target="../drawings/vmlDrawing8.vml"/><Relationship Id="rId7" Type="http://schemas.openxmlformats.org/officeDocument/2006/relationships/oleObject" Target="../embeddings/oleObject140.bin"/><Relationship Id="rId12" Type="http://schemas.openxmlformats.org/officeDocument/2006/relationships/oleObject" Target="../embeddings/oleObject145.bin"/><Relationship Id="rId17" Type="http://schemas.openxmlformats.org/officeDocument/2006/relationships/oleObject" Target="../embeddings/oleObject150.bin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149.bin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39.bin"/><Relationship Id="rId11" Type="http://schemas.openxmlformats.org/officeDocument/2006/relationships/oleObject" Target="../embeddings/oleObject144.bin"/><Relationship Id="rId5" Type="http://schemas.openxmlformats.org/officeDocument/2006/relationships/oleObject" Target="../embeddings/oleObject138.bin"/><Relationship Id="rId15" Type="http://schemas.openxmlformats.org/officeDocument/2006/relationships/oleObject" Target="../embeddings/oleObject148.bin"/><Relationship Id="rId10" Type="http://schemas.openxmlformats.org/officeDocument/2006/relationships/oleObject" Target="../embeddings/oleObject143.bin"/><Relationship Id="rId4" Type="http://schemas.openxmlformats.org/officeDocument/2006/relationships/oleObject" Target="../embeddings/oleObject137.bin"/><Relationship Id="rId9" Type="http://schemas.openxmlformats.org/officeDocument/2006/relationships/oleObject" Target="../embeddings/oleObject142.bin"/><Relationship Id="rId14" Type="http://schemas.openxmlformats.org/officeDocument/2006/relationships/oleObject" Target="../embeddings/oleObject14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149"/>
  <sheetViews>
    <sheetView view="pageBreakPreview" zoomScale="80" zoomScaleSheetLayoutView="80" workbookViewId="0">
      <selection activeCell="L149" sqref="L149"/>
    </sheetView>
  </sheetViews>
  <sheetFormatPr defaultRowHeight="15.75"/>
  <cols>
    <col min="1" max="1" width="5.5703125" style="1" customWidth="1"/>
    <col min="2" max="2" width="36.85546875" style="1" customWidth="1"/>
    <col min="3" max="3" width="31.42578125" style="1" customWidth="1"/>
    <col min="4" max="4" width="18" style="1" customWidth="1"/>
    <col min="5" max="6" width="16.5703125" style="1" customWidth="1"/>
    <col min="7" max="7" width="13.7109375" style="1" customWidth="1"/>
    <col min="8" max="8" width="17.7109375" style="1" customWidth="1"/>
    <col min="9" max="9" width="33.42578125" style="1" customWidth="1"/>
    <col min="10" max="10" width="17.5703125" style="1" customWidth="1"/>
    <col min="11" max="11" width="9.140625" style="1"/>
    <col min="12" max="12" width="17" style="1" customWidth="1"/>
    <col min="13" max="13" width="16.7109375" style="1" customWidth="1"/>
    <col min="14" max="14" width="15" style="1" customWidth="1"/>
    <col min="15" max="15" width="13.140625" style="1" bestFit="1" customWidth="1"/>
    <col min="16" max="16" width="15" style="1" customWidth="1"/>
    <col min="17" max="17" width="17" style="1" customWidth="1"/>
    <col min="18" max="18" width="11" style="1" customWidth="1"/>
    <col min="19" max="19" width="14" style="1" customWidth="1"/>
    <col min="20" max="16384" width="9.140625" style="1"/>
  </cols>
  <sheetData>
    <row r="1" spans="1:12">
      <c r="H1" s="198"/>
      <c r="I1" s="198" t="s">
        <v>104</v>
      </c>
      <c r="J1" s="198"/>
    </row>
    <row r="2" spans="1:12" ht="47.25">
      <c r="H2" s="198"/>
      <c r="I2" s="199" t="s">
        <v>193</v>
      </c>
      <c r="J2" s="198"/>
    </row>
    <row r="3" spans="1:12" ht="1.5" customHeight="1">
      <c r="H3" s="198"/>
      <c r="I3" s="198"/>
      <c r="J3" s="198"/>
    </row>
    <row r="4" spans="1:12">
      <c r="H4" s="198"/>
      <c r="I4" s="119"/>
      <c r="J4" s="199" t="s">
        <v>194</v>
      </c>
    </row>
    <row r="5" spans="1:12" ht="4.5" customHeight="1">
      <c r="H5" s="198"/>
      <c r="I5" s="198"/>
      <c r="J5" s="198"/>
    </row>
    <row r="6" spans="1:12" ht="15.75" customHeight="1">
      <c r="H6" s="247" t="s">
        <v>186</v>
      </c>
      <c r="I6" s="247"/>
      <c r="J6" s="247"/>
    </row>
    <row r="7" spans="1:12" ht="7.5" customHeight="1"/>
    <row r="8" spans="1:12">
      <c r="A8" s="237" t="s">
        <v>118</v>
      </c>
      <c r="B8" s="237"/>
      <c r="C8" s="237"/>
      <c r="D8" s="237"/>
      <c r="E8" s="237"/>
      <c r="F8" s="237"/>
      <c r="G8" s="237"/>
      <c r="H8" s="237"/>
      <c r="I8" s="237"/>
      <c r="J8" s="2"/>
      <c r="K8" s="2"/>
      <c r="L8" s="2"/>
    </row>
    <row r="9" spans="1:12">
      <c r="A9" s="236" t="s">
        <v>119</v>
      </c>
      <c r="B9" s="236"/>
      <c r="C9" s="236"/>
      <c r="D9" s="236"/>
      <c r="E9" s="236"/>
      <c r="F9" s="236"/>
      <c r="G9" s="236"/>
      <c r="H9" s="236"/>
      <c r="I9" s="236"/>
      <c r="J9" s="4"/>
      <c r="K9" s="4"/>
      <c r="L9" s="4"/>
    </row>
    <row r="10" spans="1:12" ht="15" customHeight="1">
      <c r="A10" s="235" t="s">
        <v>0</v>
      </c>
      <c r="B10" s="235"/>
      <c r="C10" s="235"/>
      <c r="D10" s="235"/>
      <c r="E10" s="235"/>
      <c r="F10" s="235"/>
      <c r="G10" s="235"/>
      <c r="H10" s="235"/>
      <c r="I10" s="235"/>
      <c r="J10" s="3"/>
      <c r="K10" s="3"/>
      <c r="L10" s="3"/>
    </row>
    <row r="11" spans="1:12" ht="9" hidden="1" customHeight="1">
      <c r="C11" s="238"/>
      <c r="D11" s="238"/>
      <c r="E11" s="238"/>
      <c r="F11" s="238"/>
      <c r="G11" s="238"/>
      <c r="H11" s="238"/>
    </row>
    <row r="12" spans="1:12">
      <c r="A12" s="230" t="s">
        <v>14</v>
      </c>
      <c r="B12" s="230"/>
      <c r="C12" s="230"/>
      <c r="D12" s="230"/>
      <c r="E12" s="230"/>
      <c r="F12" s="230"/>
      <c r="G12" s="230"/>
      <c r="H12" s="230"/>
      <c r="I12" s="230"/>
    </row>
    <row r="13" spans="1:12" ht="5.25" customHeight="1"/>
    <row r="14" spans="1:12">
      <c r="A14" s="203" t="s">
        <v>15</v>
      </c>
      <c r="B14" s="203"/>
      <c r="C14" s="203"/>
      <c r="D14" s="203"/>
      <c r="E14" s="203"/>
      <c r="F14" s="203"/>
      <c r="G14" s="203"/>
      <c r="H14" s="203"/>
      <c r="I14" s="203"/>
    </row>
    <row r="15" spans="1:12" ht="6.75" customHeight="1"/>
    <row r="16" spans="1:12">
      <c r="B16" s="142">
        <v>265000</v>
      </c>
      <c r="C16" s="239" t="s">
        <v>134</v>
      </c>
      <c r="D16" s="239"/>
      <c r="E16" s="239"/>
      <c r="F16" s="239"/>
      <c r="G16" s="239"/>
      <c r="H16" s="239"/>
      <c r="I16" s="239"/>
    </row>
    <row r="17" spans="1:16" ht="32.25" customHeight="1">
      <c r="B17" s="142">
        <v>28594.6</v>
      </c>
      <c r="C17" s="240" t="s">
        <v>202</v>
      </c>
      <c r="D17" s="240"/>
      <c r="E17" s="240"/>
      <c r="F17" s="240"/>
      <c r="G17" s="240"/>
      <c r="H17" s="240"/>
      <c r="I17" s="240"/>
      <c r="L17" s="38"/>
    </row>
    <row r="18" spans="1:16" ht="32.25" customHeight="1">
      <c r="B18" s="142">
        <v>28594.6</v>
      </c>
      <c r="C18" s="240" t="s">
        <v>92</v>
      </c>
      <c r="D18" s="240"/>
      <c r="E18" s="240"/>
      <c r="F18" s="240"/>
      <c r="G18" s="240"/>
      <c r="H18" s="240"/>
      <c r="I18" s="240"/>
      <c r="L18" s="38"/>
    </row>
    <row r="19" spans="1:16" ht="32.25" customHeight="1">
      <c r="B19" s="135">
        <f>SUM(C28:C41)</f>
        <v>16184</v>
      </c>
      <c r="C19" s="240" t="s">
        <v>195</v>
      </c>
      <c r="D19" s="240"/>
      <c r="E19" s="240"/>
      <c r="F19" s="240"/>
      <c r="G19" s="240"/>
      <c r="H19" s="240"/>
      <c r="I19" s="240"/>
      <c r="L19" s="107"/>
    </row>
    <row r="20" spans="1:16" ht="31.5" customHeight="1">
      <c r="B20" s="99">
        <f>E43</f>
        <v>6.1071698113207548E-2</v>
      </c>
      <c r="C20" s="240" t="s">
        <v>99</v>
      </c>
      <c r="D20" s="240"/>
      <c r="E20" s="240"/>
      <c r="F20" s="240"/>
      <c r="G20" s="240"/>
      <c r="H20" s="240"/>
      <c r="I20" s="240"/>
      <c r="L20" s="109"/>
      <c r="M20" s="109"/>
    </row>
    <row r="21" spans="1:16" ht="6.75" customHeight="1">
      <c r="B21" s="9"/>
      <c r="C21" s="5"/>
      <c r="D21" s="5"/>
      <c r="E21" s="5"/>
      <c r="F21" s="5"/>
      <c r="G21" s="5"/>
      <c r="H21" s="5"/>
      <c r="I21" s="5"/>
    </row>
    <row r="22" spans="1:16">
      <c r="A22" s="230" t="s">
        <v>29</v>
      </c>
      <c r="B22" s="230"/>
      <c r="C22" s="230"/>
      <c r="D22" s="230"/>
      <c r="E22" s="230"/>
      <c r="F22" s="230"/>
      <c r="G22" s="230"/>
      <c r="H22" s="230"/>
      <c r="I22" s="230"/>
    </row>
    <row r="23" spans="1:16">
      <c r="A23" s="212" t="s">
        <v>16</v>
      </c>
      <c r="B23" s="212"/>
      <c r="C23" s="212"/>
      <c r="D23" s="212"/>
      <c r="E23" s="212"/>
      <c r="F23" s="212"/>
      <c r="G23" s="212"/>
      <c r="H23" s="212"/>
      <c r="I23" s="212"/>
      <c r="L23" s="109"/>
    </row>
    <row r="24" spans="1:16" ht="6" customHeight="1" thickBot="1">
      <c r="A24" s="8"/>
      <c r="B24" s="8"/>
      <c r="C24" s="8"/>
      <c r="D24" s="8"/>
      <c r="E24" s="8"/>
      <c r="F24" s="8"/>
      <c r="G24" s="8"/>
      <c r="H24" s="8"/>
      <c r="I24" s="8"/>
    </row>
    <row r="25" spans="1:16" ht="84.75" customHeight="1" thickBot="1">
      <c r="A25" s="12" t="s">
        <v>1</v>
      </c>
      <c r="B25" s="126" t="s">
        <v>103</v>
      </c>
      <c r="C25" s="13" t="s">
        <v>2</v>
      </c>
      <c r="D25" s="13" t="s">
        <v>3</v>
      </c>
      <c r="E25" s="248" t="s">
        <v>4</v>
      </c>
      <c r="F25" s="248"/>
      <c r="G25" s="13" t="s">
        <v>5</v>
      </c>
      <c r="H25" s="13" t="s">
        <v>6</v>
      </c>
      <c r="I25" s="15" t="s">
        <v>7</v>
      </c>
      <c r="L25" s="109"/>
    </row>
    <row r="26" spans="1:16" ht="16.5" thickBot="1">
      <c r="A26" s="16">
        <v>1</v>
      </c>
      <c r="B26" s="17">
        <v>2</v>
      </c>
      <c r="C26" s="17">
        <v>3</v>
      </c>
      <c r="D26" s="17">
        <v>4</v>
      </c>
      <c r="E26" s="249" t="s">
        <v>18</v>
      </c>
      <c r="F26" s="249"/>
      <c r="G26" s="17">
        <v>6</v>
      </c>
      <c r="H26" s="17" t="s">
        <v>8</v>
      </c>
      <c r="I26" s="18">
        <v>8</v>
      </c>
    </row>
    <row r="27" spans="1:16" ht="16.5" thickBot="1">
      <c r="A27" s="250" t="s">
        <v>20</v>
      </c>
      <c r="B27" s="251"/>
      <c r="C27" s="251"/>
      <c r="D27" s="251"/>
      <c r="E27" s="251"/>
      <c r="F27" s="251"/>
      <c r="G27" s="251"/>
      <c r="H27" s="251"/>
      <c r="I27" s="252"/>
    </row>
    <row r="28" spans="1:16" ht="15.75" customHeight="1">
      <c r="A28" s="27">
        <v>1</v>
      </c>
      <c r="B28" s="156" t="s">
        <v>120</v>
      </c>
      <c r="C28" s="100">
        <v>736</v>
      </c>
      <c r="D28" s="28">
        <f>B$16</f>
        <v>265000</v>
      </c>
      <c r="E28" s="218">
        <f>C28/D28</f>
        <v>2.7773584905660376E-3</v>
      </c>
      <c r="F28" s="219"/>
      <c r="G28" s="20">
        <f>B$17*12*1.302/1979</f>
        <v>225.75140495199591</v>
      </c>
      <c r="H28" s="92">
        <f>E28*G28</f>
        <v>0.62699258130063762</v>
      </c>
      <c r="I28" s="241" t="s">
        <v>197</v>
      </c>
      <c r="K28" s="109"/>
      <c r="L28" s="30">
        <f>C28*G28</f>
        <v>166153.03404466898</v>
      </c>
      <c r="N28" s="109">
        <f>C28+'Норматив затрат 2'!C28+'Норматив затрат 4'!C28</f>
        <v>1972</v>
      </c>
      <c r="O28" s="199"/>
      <c r="P28" s="1">
        <f>N28/1972</f>
        <v>1</v>
      </c>
    </row>
    <row r="29" spans="1:16" s="164" customFormat="1" ht="27.75" customHeight="1">
      <c r="A29" s="168">
        <v>2</v>
      </c>
      <c r="B29" s="156" t="s">
        <v>136</v>
      </c>
      <c r="C29" s="169">
        <v>736</v>
      </c>
      <c r="D29" s="28">
        <f t="shared" ref="D29:D33" si="0">B$16</f>
        <v>265000</v>
      </c>
      <c r="E29" s="218">
        <f>C29/D29</f>
        <v>2.7773584905660376E-3</v>
      </c>
      <c r="F29" s="219"/>
      <c r="G29" s="20">
        <f t="shared" ref="G29:G40" si="1">B$17*12*1.302/1979</f>
        <v>225.75140495199591</v>
      </c>
      <c r="H29" s="92">
        <f>E29*G29</f>
        <v>0.62699258130063762</v>
      </c>
      <c r="I29" s="242"/>
      <c r="K29" s="109"/>
      <c r="L29" s="30">
        <f t="shared" ref="L29:L41" si="2">C29*G29</f>
        <v>166153.03404466898</v>
      </c>
      <c r="M29" s="175"/>
      <c r="N29" s="109">
        <f>C29+'Норматив затрат 2'!C29+'Норматив затрат 4'!C29</f>
        <v>1972</v>
      </c>
      <c r="O29" s="199"/>
      <c r="P29" s="199">
        <f t="shared" ref="P29:P41" si="3">N29/1972</f>
        <v>1</v>
      </c>
    </row>
    <row r="30" spans="1:16">
      <c r="A30" s="168">
        <v>3</v>
      </c>
      <c r="B30" s="156" t="s">
        <v>121</v>
      </c>
      <c r="C30" s="101">
        <v>978</v>
      </c>
      <c r="D30" s="28">
        <f t="shared" si="0"/>
        <v>265000</v>
      </c>
      <c r="E30" s="218">
        <f t="shared" ref="E30:E35" si="4">C30/D30</f>
        <v>3.6905660377358489E-3</v>
      </c>
      <c r="F30" s="219"/>
      <c r="G30" s="20">
        <f t="shared" si="1"/>
        <v>225.75140495199591</v>
      </c>
      <c r="H30" s="92">
        <f t="shared" ref="H30:H41" si="5">E30*G30</f>
        <v>0.83315046808698867</v>
      </c>
      <c r="I30" s="242"/>
      <c r="K30" s="109"/>
      <c r="L30" s="30">
        <f t="shared" si="2"/>
        <v>220784.874043052</v>
      </c>
      <c r="M30" s="175"/>
      <c r="N30" s="201">
        <f>C30+'Норматив затрат 2'!C30+'Норматив затрат 4'!C30+'Норматив затрат 3'!C28</f>
        <v>3944</v>
      </c>
      <c r="O30" s="175"/>
      <c r="P30" s="199">
        <f t="shared" si="3"/>
        <v>2</v>
      </c>
    </row>
    <row r="31" spans="1:16">
      <c r="A31" s="27">
        <v>4</v>
      </c>
      <c r="B31" s="156" t="s">
        <v>122</v>
      </c>
      <c r="C31" s="101">
        <v>490</v>
      </c>
      <c r="D31" s="28">
        <f t="shared" si="0"/>
        <v>265000</v>
      </c>
      <c r="E31" s="218">
        <f>C31/D31</f>
        <v>1.8490566037735849E-3</v>
      </c>
      <c r="F31" s="219"/>
      <c r="G31" s="20">
        <f t="shared" si="1"/>
        <v>225.75140495199591</v>
      </c>
      <c r="H31" s="92">
        <f t="shared" si="5"/>
        <v>0.41742712613765282</v>
      </c>
      <c r="I31" s="242"/>
      <c r="K31" s="109"/>
      <c r="L31" s="30">
        <f t="shared" si="2"/>
        <v>110618.18842647799</v>
      </c>
      <c r="M31" s="175"/>
      <c r="N31" s="201">
        <f>C31+'Норматив затрат 2'!C31+'Норматив затрат 4'!C31+'Норматив затрат 3'!C29</f>
        <v>1972</v>
      </c>
      <c r="O31" s="199"/>
      <c r="P31" s="199">
        <f t="shared" si="3"/>
        <v>1</v>
      </c>
    </row>
    <row r="32" spans="1:16" ht="30">
      <c r="A32" s="168">
        <v>5</v>
      </c>
      <c r="B32" s="156" t="s">
        <v>123</v>
      </c>
      <c r="C32" s="101">
        <v>490</v>
      </c>
      <c r="D32" s="28">
        <f t="shared" si="0"/>
        <v>265000</v>
      </c>
      <c r="E32" s="218">
        <f t="shared" si="4"/>
        <v>1.8490566037735849E-3</v>
      </c>
      <c r="F32" s="219"/>
      <c r="G32" s="20">
        <f t="shared" si="1"/>
        <v>225.75140495199591</v>
      </c>
      <c r="H32" s="92">
        <f t="shared" si="5"/>
        <v>0.41742712613765282</v>
      </c>
      <c r="I32" s="242"/>
      <c r="K32" s="109"/>
      <c r="L32" s="30">
        <f t="shared" si="2"/>
        <v>110618.18842647799</v>
      </c>
      <c r="M32" s="175"/>
      <c r="N32" s="201">
        <f>C32+'Норматив затрат 2'!C32+'Норматив затрат 4'!C32+'Норматив затрат 3'!C30</f>
        <v>1972</v>
      </c>
      <c r="O32" s="199"/>
      <c r="P32" s="199">
        <f t="shared" si="3"/>
        <v>1</v>
      </c>
    </row>
    <row r="33" spans="1:17">
      <c r="A33" s="168">
        <v>6</v>
      </c>
      <c r="B33" s="156" t="s">
        <v>124</v>
      </c>
      <c r="C33" s="101">
        <v>1472</v>
      </c>
      <c r="D33" s="28">
        <f t="shared" si="0"/>
        <v>265000</v>
      </c>
      <c r="E33" s="218">
        <f t="shared" si="4"/>
        <v>5.5547169811320752E-3</v>
      </c>
      <c r="F33" s="219"/>
      <c r="G33" s="20">
        <f t="shared" si="1"/>
        <v>225.75140495199591</v>
      </c>
      <c r="H33" s="92">
        <f t="shared" si="5"/>
        <v>1.2539851626012752</v>
      </c>
      <c r="I33" s="242"/>
      <c r="K33" s="109"/>
      <c r="L33" s="30">
        <f t="shared" si="2"/>
        <v>332306.06808933796</v>
      </c>
      <c r="M33" s="175"/>
      <c r="N33" s="109">
        <f>C33+'Норматив затрат 2'!C33+'Норматив затрат 4'!C33</f>
        <v>3944</v>
      </c>
      <c r="O33" s="199"/>
      <c r="P33" s="199">
        <f t="shared" si="3"/>
        <v>2</v>
      </c>
    </row>
    <row r="34" spans="1:17" s="164" customFormat="1">
      <c r="A34" s="27">
        <v>7</v>
      </c>
      <c r="B34" s="156" t="s">
        <v>137</v>
      </c>
      <c r="C34" s="169">
        <v>736</v>
      </c>
      <c r="D34" s="28">
        <f>B$16</f>
        <v>265000</v>
      </c>
      <c r="E34" s="218">
        <f t="shared" ref="E34" si="6">C34/D34</f>
        <v>2.7773584905660376E-3</v>
      </c>
      <c r="F34" s="219"/>
      <c r="G34" s="20">
        <f t="shared" si="1"/>
        <v>225.75140495199591</v>
      </c>
      <c r="H34" s="92">
        <f t="shared" si="5"/>
        <v>0.62699258130063762</v>
      </c>
      <c r="I34" s="242"/>
      <c r="K34" s="109"/>
      <c r="L34" s="30">
        <f t="shared" si="2"/>
        <v>166153.03404466898</v>
      </c>
      <c r="M34" s="175"/>
      <c r="N34" s="109">
        <f>C34+'Норматив затрат 2'!C34+'Норматив затрат 4'!C34</f>
        <v>1972</v>
      </c>
      <c r="O34" s="199"/>
      <c r="P34" s="199">
        <f t="shared" si="3"/>
        <v>1</v>
      </c>
    </row>
    <row r="35" spans="1:17">
      <c r="A35" s="168">
        <v>8</v>
      </c>
      <c r="B35" s="156" t="s">
        <v>125</v>
      </c>
      <c r="C35" s="101">
        <v>5152</v>
      </c>
      <c r="D35" s="28">
        <f>B$16</f>
        <v>265000</v>
      </c>
      <c r="E35" s="218">
        <f t="shared" si="4"/>
        <v>1.9441509433962265E-2</v>
      </c>
      <c r="F35" s="219"/>
      <c r="G35" s="20">
        <f t="shared" si="1"/>
        <v>225.75140495199591</v>
      </c>
      <c r="H35" s="92">
        <f t="shared" si="5"/>
        <v>4.3889480691044636</v>
      </c>
      <c r="I35" s="242"/>
      <c r="K35" s="109"/>
      <c r="L35" s="30">
        <f t="shared" si="2"/>
        <v>1163071.2383126828</v>
      </c>
      <c r="M35" s="175"/>
      <c r="N35" s="109">
        <f>C35+'Норматив затрат 2'!C35+'Норматив затрат 4'!C35</f>
        <v>13804</v>
      </c>
      <c r="O35" s="199"/>
      <c r="P35" s="199">
        <f t="shared" si="3"/>
        <v>7</v>
      </c>
    </row>
    <row r="36" spans="1:17">
      <c r="A36" s="168">
        <v>9</v>
      </c>
      <c r="B36" s="156" t="s">
        <v>126</v>
      </c>
      <c r="C36" s="101">
        <v>489</v>
      </c>
      <c r="D36" s="28">
        <f t="shared" ref="D36:D41" si="7">B$16</f>
        <v>265000</v>
      </c>
      <c r="E36" s="218">
        <f t="shared" ref="E36:E37" si="8">C36/D36</f>
        <v>1.8452830188679244E-3</v>
      </c>
      <c r="F36" s="219"/>
      <c r="G36" s="20">
        <f t="shared" si="1"/>
        <v>225.75140495199591</v>
      </c>
      <c r="H36" s="92">
        <f t="shared" si="5"/>
        <v>0.41657523404349434</v>
      </c>
      <c r="I36" s="242"/>
      <c r="K36" s="109"/>
      <c r="L36" s="30">
        <f t="shared" si="2"/>
        <v>110392.437021526</v>
      </c>
      <c r="M36" s="175"/>
      <c r="N36" s="201">
        <f>C36+'Норматив затрат 2'!C36+'Норматив затрат 4'!C36+'Норматив затрат 3'!C31</f>
        <v>1972</v>
      </c>
      <c r="O36" s="199"/>
      <c r="P36" s="199">
        <f t="shared" si="3"/>
        <v>1</v>
      </c>
    </row>
    <row r="37" spans="1:17">
      <c r="A37" s="27">
        <v>10</v>
      </c>
      <c r="B37" s="156" t="s">
        <v>127</v>
      </c>
      <c r="C37" s="101">
        <v>489</v>
      </c>
      <c r="D37" s="28">
        <f t="shared" si="7"/>
        <v>265000</v>
      </c>
      <c r="E37" s="218">
        <f t="shared" si="8"/>
        <v>1.8452830188679244E-3</v>
      </c>
      <c r="F37" s="219"/>
      <c r="G37" s="20">
        <f>B$17*12*1.302/1979</f>
        <v>225.75140495199591</v>
      </c>
      <c r="H37" s="92">
        <f t="shared" si="5"/>
        <v>0.41657523404349434</v>
      </c>
      <c r="I37" s="242"/>
      <c r="K37" s="109"/>
      <c r="L37" s="30">
        <f t="shared" si="2"/>
        <v>110392.437021526</v>
      </c>
      <c r="M37" s="175"/>
      <c r="N37" s="201">
        <f>C37+'Норматив затрат 2'!C37+'Норматив затрат 4'!C37+'Норматив затрат 3'!C32</f>
        <v>1972</v>
      </c>
      <c r="O37" s="199"/>
      <c r="P37" s="199">
        <f t="shared" si="3"/>
        <v>1</v>
      </c>
    </row>
    <row r="38" spans="1:17">
      <c r="A38" s="168">
        <v>11</v>
      </c>
      <c r="B38" s="156" t="s">
        <v>128</v>
      </c>
      <c r="C38" s="101">
        <v>1472</v>
      </c>
      <c r="D38" s="28">
        <f t="shared" si="7"/>
        <v>265000</v>
      </c>
      <c r="E38" s="218">
        <f t="shared" ref="E38:E41" si="9">C38/D38</f>
        <v>5.5547169811320752E-3</v>
      </c>
      <c r="F38" s="219"/>
      <c r="G38" s="20">
        <f t="shared" si="1"/>
        <v>225.75140495199591</v>
      </c>
      <c r="H38" s="92">
        <f t="shared" si="5"/>
        <v>1.2539851626012752</v>
      </c>
      <c r="I38" s="242"/>
      <c r="K38" s="109"/>
      <c r="L38" s="30">
        <f t="shared" si="2"/>
        <v>332306.06808933796</v>
      </c>
      <c r="M38" s="175"/>
      <c r="N38" s="109">
        <f>C38+'Норматив затрат 2'!C38+'Норматив затрат 4'!C38</f>
        <v>3944</v>
      </c>
      <c r="O38" s="199"/>
      <c r="P38" s="199">
        <f t="shared" si="3"/>
        <v>2</v>
      </c>
    </row>
    <row r="39" spans="1:17">
      <c r="A39" s="27">
        <v>12</v>
      </c>
      <c r="B39" s="156" t="s">
        <v>129</v>
      </c>
      <c r="C39" s="101">
        <v>1472</v>
      </c>
      <c r="D39" s="28">
        <f t="shared" si="7"/>
        <v>265000</v>
      </c>
      <c r="E39" s="218">
        <f t="shared" si="9"/>
        <v>5.5547169811320752E-3</v>
      </c>
      <c r="F39" s="219"/>
      <c r="G39" s="20">
        <f t="shared" si="1"/>
        <v>225.75140495199591</v>
      </c>
      <c r="H39" s="92">
        <f t="shared" si="5"/>
        <v>1.2539851626012752</v>
      </c>
      <c r="I39" s="242"/>
      <c r="K39" s="109"/>
      <c r="L39" s="30">
        <f t="shared" si="2"/>
        <v>332306.06808933796</v>
      </c>
      <c r="M39" s="175"/>
      <c r="N39" s="109">
        <f>C39+'Норматив затрат 2'!C39+'Норматив затрат 4'!C39</f>
        <v>3944</v>
      </c>
      <c r="O39" s="199"/>
      <c r="P39" s="199">
        <f t="shared" si="3"/>
        <v>2</v>
      </c>
    </row>
    <row r="40" spans="1:17" s="199" customFormat="1">
      <c r="A40" s="168">
        <v>13</v>
      </c>
      <c r="B40" s="156" t="s">
        <v>198</v>
      </c>
      <c r="C40" s="169">
        <v>736</v>
      </c>
      <c r="D40" s="28">
        <f t="shared" si="7"/>
        <v>265000</v>
      </c>
      <c r="E40" s="218">
        <f t="shared" ref="E40" si="10">C40/D40</f>
        <v>2.7773584905660376E-3</v>
      </c>
      <c r="F40" s="219"/>
      <c r="G40" s="20">
        <f t="shared" si="1"/>
        <v>225.75140495199591</v>
      </c>
      <c r="H40" s="92">
        <f t="shared" si="5"/>
        <v>0.62699258130063762</v>
      </c>
      <c r="I40" s="242"/>
      <c r="K40" s="109"/>
      <c r="L40" s="30">
        <f t="shared" si="2"/>
        <v>166153.03404466898</v>
      </c>
      <c r="N40" s="109">
        <f>C40+'Норматив затрат 2'!C40+'Норматив затрат 4'!C40</f>
        <v>1972</v>
      </c>
      <c r="P40" s="199">
        <f t="shared" si="3"/>
        <v>1</v>
      </c>
    </row>
    <row r="41" spans="1:17">
      <c r="A41" s="168">
        <v>14</v>
      </c>
      <c r="B41" s="156" t="s">
        <v>100</v>
      </c>
      <c r="C41" s="101">
        <v>736</v>
      </c>
      <c r="D41" s="28">
        <f t="shared" si="7"/>
        <v>265000</v>
      </c>
      <c r="E41" s="218">
        <f t="shared" si="9"/>
        <v>2.7773584905660376E-3</v>
      </c>
      <c r="F41" s="219"/>
      <c r="G41" s="20">
        <f>B$17*12*1.302/1979</f>
        <v>225.75140495199591</v>
      </c>
      <c r="H41" s="92">
        <f t="shared" si="5"/>
        <v>0.62699258130063762</v>
      </c>
      <c r="I41" s="242"/>
      <c r="K41" s="109"/>
      <c r="L41" s="30">
        <f t="shared" si="2"/>
        <v>166153.03404466898</v>
      </c>
      <c r="M41" s="175"/>
      <c r="N41" s="109">
        <f>C41+'Норматив затрат 2'!C41+'Норматив затрат 4'!C41</f>
        <v>1972</v>
      </c>
      <c r="O41" s="199"/>
      <c r="P41" s="199">
        <f t="shared" si="3"/>
        <v>1</v>
      </c>
    </row>
    <row r="42" spans="1:17" ht="24.75" customHeight="1" thickBot="1">
      <c r="A42" s="220" t="s">
        <v>22</v>
      </c>
      <c r="B42" s="221"/>
      <c r="C42" s="221"/>
      <c r="D42" s="221"/>
      <c r="E42" s="221"/>
      <c r="F42" s="221"/>
      <c r="G42" s="106"/>
      <c r="H42" s="120">
        <f>SUM(H28:H41)</f>
        <v>13.787021651860758</v>
      </c>
      <c r="I42" s="243"/>
      <c r="L42" s="134">
        <f>SUM(L28:L41)</f>
        <v>3653560.737743102</v>
      </c>
      <c r="M42" s="134"/>
      <c r="N42" s="134"/>
      <c r="P42" s="30"/>
      <c r="Q42" s="30"/>
    </row>
    <row r="43" spans="1:17" ht="36" customHeight="1" thickBot="1">
      <c r="A43" s="213" t="s">
        <v>19</v>
      </c>
      <c r="B43" s="214"/>
      <c r="C43" s="214"/>
      <c r="D43" s="215"/>
      <c r="E43" s="216">
        <f>SUM(E28:F41)</f>
        <v>6.1071698113207548E-2</v>
      </c>
      <c r="F43" s="217"/>
      <c r="G43" s="217"/>
      <c r="H43" s="217"/>
      <c r="I43" s="194"/>
      <c r="L43" s="134"/>
      <c r="M43" s="30"/>
      <c r="P43" s="30"/>
    </row>
    <row r="44" spans="1:17">
      <c r="A44" s="10"/>
      <c r="B44" s="10"/>
      <c r="C44" s="10"/>
      <c r="D44" s="10"/>
      <c r="E44" s="11"/>
      <c r="F44" s="11"/>
      <c r="G44" s="10"/>
      <c r="H44" s="10"/>
      <c r="I44" s="10"/>
    </row>
    <row r="45" spans="1:17" ht="32.25" customHeight="1">
      <c r="A45" s="212" t="s">
        <v>17</v>
      </c>
      <c r="B45" s="212"/>
      <c r="C45" s="212"/>
      <c r="D45" s="212"/>
      <c r="E45" s="212"/>
      <c r="F45" s="212"/>
      <c r="G45" s="212"/>
      <c r="H45" s="212"/>
      <c r="I45" s="212"/>
    </row>
    <row r="46" spans="1:17" ht="16.5" thickBot="1">
      <c r="M46" s="30"/>
    </row>
    <row r="47" spans="1:17" ht="79.5" thickBot="1">
      <c r="A47" s="12" t="s">
        <v>1</v>
      </c>
      <c r="B47" s="14" t="s">
        <v>26</v>
      </c>
      <c r="C47" s="14" t="s">
        <v>9</v>
      </c>
      <c r="D47" s="14" t="s">
        <v>3</v>
      </c>
      <c r="E47" s="14" t="s">
        <v>10</v>
      </c>
      <c r="F47" s="14" t="s">
        <v>11</v>
      </c>
      <c r="G47" s="14" t="s">
        <v>12</v>
      </c>
      <c r="H47" s="14" t="s">
        <v>6</v>
      </c>
      <c r="I47" s="15" t="s">
        <v>7</v>
      </c>
      <c r="N47" s="187"/>
    </row>
    <row r="48" spans="1:17" ht="16.5" thickBot="1">
      <c r="A48" s="23">
        <v>1</v>
      </c>
      <c r="B48" s="24">
        <v>2</v>
      </c>
      <c r="C48" s="24">
        <v>3</v>
      </c>
      <c r="D48" s="24">
        <v>4</v>
      </c>
      <c r="E48" s="24" t="s">
        <v>18</v>
      </c>
      <c r="F48" s="24">
        <v>6</v>
      </c>
      <c r="G48" s="24">
        <v>7</v>
      </c>
      <c r="H48" s="24" t="s">
        <v>13</v>
      </c>
      <c r="I48" s="25">
        <v>9</v>
      </c>
    </row>
    <row r="49" spans="1:9">
      <c r="A49" s="204" t="s">
        <v>21</v>
      </c>
      <c r="B49" s="205"/>
      <c r="C49" s="205"/>
      <c r="D49" s="205"/>
      <c r="E49" s="205"/>
      <c r="F49" s="205"/>
      <c r="G49" s="205"/>
      <c r="H49" s="205"/>
      <c r="I49" s="206"/>
    </row>
    <row r="50" spans="1:9" ht="57" customHeight="1" thickBot="1">
      <c r="A50" s="26" t="s">
        <v>101</v>
      </c>
      <c r="B50" s="27" t="s">
        <v>101</v>
      </c>
      <c r="C50" s="101">
        <v>0</v>
      </c>
      <c r="D50" s="28">
        <f>B16</f>
        <v>265000</v>
      </c>
      <c r="E50" s="29">
        <f>C50/D50</f>
        <v>0</v>
      </c>
      <c r="F50" s="101">
        <v>0</v>
      </c>
      <c r="G50" s="102">
        <v>0</v>
      </c>
      <c r="H50" s="20">
        <v>0</v>
      </c>
      <c r="I50" s="210" t="s">
        <v>23</v>
      </c>
    </row>
    <row r="51" spans="1:9" ht="32.25" customHeight="1" thickBot="1">
      <c r="A51" s="207" t="s">
        <v>27</v>
      </c>
      <c r="B51" s="208"/>
      <c r="C51" s="208"/>
      <c r="D51" s="208"/>
      <c r="E51" s="208"/>
      <c r="F51" s="209"/>
      <c r="G51" s="21"/>
      <c r="H51" s="22">
        <f>SUM(H50)</f>
        <v>0</v>
      </c>
      <c r="I51" s="211"/>
    </row>
    <row r="52" spans="1:9" s="138" customFormat="1">
      <c r="A52" s="143"/>
      <c r="B52" s="143"/>
      <c r="C52" s="143"/>
      <c r="D52" s="143"/>
      <c r="E52" s="143"/>
      <c r="F52" s="143"/>
      <c r="G52" s="144"/>
      <c r="H52" s="145"/>
      <c r="I52" s="62"/>
    </row>
    <row r="53" spans="1:9">
      <c r="A53" s="203" t="s">
        <v>24</v>
      </c>
      <c r="B53" s="203"/>
      <c r="C53" s="203"/>
      <c r="D53" s="203"/>
      <c r="E53" s="203"/>
      <c r="F53" s="203"/>
      <c r="G53" s="203"/>
      <c r="H53" s="203"/>
      <c r="I53" s="203"/>
    </row>
    <row r="54" spans="1:9" ht="16.5" thickBot="1"/>
    <row r="55" spans="1:9" ht="79.5" thickBot="1">
      <c r="A55" s="12" t="s">
        <v>1</v>
      </c>
      <c r="B55" s="14" t="s">
        <v>26</v>
      </c>
      <c r="C55" s="14" t="s">
        <v>9</v>
      </c>
      <c r="D55" s="14" t="s">
        <v>3</v>
      </c>
      <c r="E55" s="14" t="s">
        <v>10</v>
      </c>
      <c r="F55" s="14" t="s">
        <v>11</v>
      </c>
      <c r="G55" s="14" t="s">
        <v>12</v>
      </c>
      <c r="H55" s="14" t="s">
        <v>6</v>
      </c>
      <c r="I55" s="15" t="s">
        <v>7</v>
      </c>
    </row>
    <row r="56" spans="1:9" ht="16.5" thickBot="1">
      <c r="A56" s="23">
        <v>1</v>
      </c>
      <c r="B56" s="24">
        <v>2</v>
      </c>
      <c r="C56" s="24">
        <v>3</v>
      </c>
      <c r="D56" s="24">
        <v>4</v>
      </c>
      <c r="E56" s="24" t="s">
        <v>18</v>
      </c>
      <c r="F56" s="24">
        <v>6</v>
      </c>
      <c r="G56" s="24">
        <v>7</v>
      </c>
      <c r="H56" s="24" t="s">
        <v>13</v>
      </c>
      <c r="I56" s="25">
        <v>9</v>
      </c>
    </row>
    <row r="57" spans="1:9">
      <c r="A57" s="204" t="s">
        <v>25</v>
      </c>
      <c r="B57" s="205"/>
      <c r="C57" s="205"/>
      <c r="D57" s="205"/>
      <c r="E57" s="205"/>
      <c r="F57" s="205"/>
      <c r="G57" s="205"/>
      <c r="H57" s="205"/>
      <c r="I57" s="206"/>
    </row>
    <row r="58" spans="1:9" ht="57" customHeight="1" thickBot="1">
      <c r="A58" s="26" t="s">
        <v>101</v>
      </c>
      <c r="B58" s="27" t="s">
        <v>101</v>
      </c>
      <c r="C58" s="101">
        <v>0</v>
      </c>
      <c r="D58" s="28">
        <f>SUM(B16)</f>
        <v>265000</v>
      </c>
      <c r="E58" s="29">
        <f>C58/D58</f>
        <v>0</v>
      </c>
      <c r="F58" s="101">
        <v>0</v>
      </c>
      <c r="G58" s="102">
        <v>0</v>
      </c>
      <c r="H58" s="20">
        <v>0</v>
      </c>
      <c r="I58" s="222" t="s">
        <v>23</v>
      </c>
    </row>
    <row r="59" spans="1:9" ht="31.5" customHeight="1" thickBot="1">
      <c r="A59" s="207" t="s">
        <v>28</v>
      </c>
      <c r="B59" s="208"/>
      <c r="C59" s="208"/>
      <c r="D59" s="208"/>
      <c r="E59" s="208"/>
      <c r="F59" s="209"/>
      <c r="G59" s="21"/>
      <c r="H59" s="22">
        <f>SUM(H58:H58)</f>
        <v>0</v>
      </c>
      <c r="I59" s="211"/>
    </row>
    <row r="60" spans="1:9" s="138" customFormat="1">
      <c r="A60" s="143"/>
      <c r="B60" s="143"/>
      <c r="C60" s="143"/>
      <c r="D60" s="143"/>
      <c r="E60" s="143"/>
      <c r="F60" s="143"/>
      <c r="G60" s="144"/>
      <c r="H60" s="145"/>
      <c r="I60" s="62"/>
    </row>
    <row r="61" spans="1:9" s="138" customFormat="1" ht="33.75" customHeight="1">
      <c r="A61" s="229" t="s">
        <v>110</v>
      </c>
      <c r="B61" s="229"/>
      <c r="C61" s="229"/>
      <c r="D61" s="229"/>
      <c r="E61" s="229"/>
      <c r="F61" s="229"/>
      <c r="G61" s="229"/>
      <c r="H61" s="229"/>
      <c r="I61" s="229"/>
    </row>
    <row r="62" spans="1:9" s="138" customFormat="1" ht="16.5" thickBot="1"/>
    <row r="63" spans="1:9" s="138" customFormat="1" ht="79.5" thickBot="1">
      <c r="A63" s="12" t="s">
        <v>1</v>
      </c>
      <c r="B63" s="139" t="s">
        <v>26</v>
      </c>
      <c r="C63" s="139" t="s">
        <v>9</v>
      </c>
      <c r="D63" s="139" t="s">
        <v>3</v>
      </c>
      <c r="E63" s="139" t="s">
        <v>10</v>
      </c>
      <c r="F63" s="139" t="s">
        <v>11</v>
      </c>
      <c r="G63" s="139" t="s">
        <v>12</v>
      </c>
      <c r="H63" s="139" t="s">
        <v>6</v>
      </c>
      <c r="I63" s="15" t="s">
        <v>7</v>
      </c>
    </row>
    <row r="64" spans="1:9" s="138" customFormat="1" ht="16.5" thickBot="1">
      <c r="A64" s="23">
        <v>1</v>
      </c>
      <c r="B64" s="24">
        <v>2</v>
      </c>
      <c r="C64" s="24">
        <v>3</v>
      </c>
      <c r="D64" s="24">
        <v>4</v>
      </c>
      <c r="E64" s="24" t="s">
        <v>18</v>
      </c>
      <c r="F64" s="24">
        <v>6</v>
      </c>
      <c r="G64" s="24">
        <v>7</v>
      </c>
      <c r="H64" s="24" t="s">
        <v>13</v>
      </c>
      <c r="I64" s="25">
        <v>9</v>
      </c>
    </row>
    <row r="65" spans="1:9" s="138" customFormat="1" ht="35.25" customHeight="1">
      <c r="A65" s="204" t="s">
        <v>111</v>
      </c>
      <c r="B65" s="205"/>
      <c r="C65" s="205"/>
      <c r="D65" s="205"/>
      <c r="E65" s="205"/>
      <c r="F65" s="205"/>
      <c r="G65" s="205"/>
      <c r="H65" s="205"/>
      <c r="I65" s="206"/>
    </row>
    <row r="66" spans="1:9" s="138" customFormat="1" ht="57" customHeight="1" thickBot="1">
      <c r="A66" s="26" t="s">
        <v>101</v>
      </c>
      <c r="B66" s="27" t="s">
        <v>101</v>
      </c>
      <c r="C66" s="101">
        <v>0</v>
      </c>
      <c r="D66" s="28">
        <f>SUM(B16)</f>
        <v>265000</v>
      </c>
      <c r="E66" s="29">
        <f>C66/D66</f>
        <v>0</v>
      </c>
      <c r="F66" s="101">
        <v>0</v>
      </c>
      <c r="G66" s="102">
        <v>0</v>
      </c>
      <c r="H66" s="20">
        <v>0</v>
      </c>
      <c r="I66" s="222" t="s">
        <v>23</v>
      </c>
    </row>
    <row r="67" spans="1:9" s="138" customFormat="1" ht="32.25" customHeight="1" thickBot="1">
      <c r="A67" s="207" t="s">
        <v>28</v>
      </c>
      <c r="B67" s="208"/>
      <c r="C67" s="208"/>
      <c r="D67" s="208"/>
      <c r="E67" s="208"/>
      <c r="F67" s="209"/>
      <c r="G67" s="21"/>
      <c r="H67" s="22">
        <f>SUM(H66:H66)</f>
        <v>0</v>
      </c>
      <c r="I67" s="211"/>
    </row>
    <row r="68" spans="1:9" s="138" customFormat="1" ht="18.75" customHeight="1">
      <c r="A68" s="143"/>
      <c r="B68" s="143"/>
      <c r="C68" s="143"/>
      <c r="D68" s="143"/>
      <c r="E68" s="143"/>
      <c r="F68" s="143"/>
      <c r="G68" s="144"/>
      <c r="H68" s="145"/>
      <c r="I68" s="62"/>
    </row>
    <row r="69" spans="1:9">
      <c r="A69" s="203" t="s">
        <v>109</v>
      </c>
      <c r="B69" s="203"/>
      <c r="C69" s="203"/>
      <c r="D69" s="203"/>
      <c r="E69" s="203"/>
      <c r="F69" s="203"/>
      <c r="G69" s="203"/>
      <c r="H69" s="203"/>
      <c r="I69" s="203"/>
    </row>
    <row r="71" spans="1:9">
      <c r="B71"/>
      <c r="C71" s="31"/>
      <c r="D71" s="157"/>
      <c r="E71" s="157"/>
      <c r="F71" s="157"/>
      <c r="G71" s="9"/>
      <c r="H71" s="30"/>
      <c r="I71" s="5"/>
    </row>
    <row r="72" spans="1:9" ht="16.5" thickBot="1">
      <c r="B72"/>
      <c r="C72" s="31"/>
      <c r="D72" s="30"/>
      <c r="E72" s="30"/>
      <c r="F72" s="30"/>
      <c r="H72" s="30"/>
      <c r="I72" s="53"/>
    </row>
    <row r="73" spans="1:9" ht="35.25" customHeight="1" thickBot="1">
      <c r="A73" s="64"/>
      <c r="B73" s="65"/>
      <c r="D73" s="226" t="s">
        <v>85</v>
      </c>
      <c r="E73" s="227"/>
      <c r="F73" s="227"/>
      <c r="G73" s="228"/>
      <c r="H73" s="67" t="s">
        <v>86</v>
      </c>
      <c r="I73" s="53"/>
    </row>
    <row r="74" spans="1:9" ht="35.25" customHeight="1">
      <c r="A74" s="64"/>
      <c r="B74" s="65"/>
      <c r="D74" s="149"/>
      <c r="E74" s="150"/>
      <c r="F74" s="151"/>
      <c r="G74" s="158"/>
      <c r="H74" s="147"/>
      <c r="I74" s="53"/>
    </row>
    <row r="75" spans="1:9" ht="16.5" thickBot="1">
      <c r="A75" s="62"/>
      <c r="B75" s="63"/>
      <c r="D75" s="88">
        <f>SUM(H42)</f>
        <v>13.787021651860758</v>
      </c>
      <c r="E75" s="89">
        <f>SUM(H51)</f>
        <v>0</v>
      </c>
      <c r="F75" s="146">
        <f>SUM(H59)</f>
        <v>0</v>
      </c>
      <c r="G75" s="159">
        <f>SUM(H67)</f>
        <v>0</v>
      </c>
      <c r="H75" s="148">
        <f>SUM(D75:G75)</f>
        <v>13.787021651860758</v>
      </c>
      <c r="I75" s="53"/>
    </row>
    <row r="76" spans="1:9">
      <c r="B76"/>
      <c r="C76" s="31"/>
      <c r="D76" s="30"/>
      <c r="E76" s="30"/>
      <c r="F76" s="30"/>
      <c r="H76" s="30"/>
      <c r="I76" s="53"/>
    </row>
    <row r="77" spans="1:9" ht="31.5" customHeight="1">
      <c r="A77" s="230" t="s">
        <v>30</v>
      </c>
      <c r="B77" s="230"/>
      <c r="C77" s="230"/>
      <c r="D77" s="230"/>
      <c r="E77" s="230"/>
      <c r="F77" s="230"/>
      <c r="G77" s="230"/>
      <c r="H77" s="230"/>
      <c r="I77" s="230"/>
    </row>
    <row r="79" spans="1:9">
      <c r="A79" s="231" t="s">
        <v>31</v>
      </c>
      <c r="B79" s="231"/>
      <c r="C79" s="231"/>
      <c r="D79" s="231"/>
      <c r="E79" s="231"/>
      <c r="F79" s="231"/>
      <c r="G79" s="231"/>
      <c r="H79" s="231"/>
      <c r="I79" s="231"/>
    </row>
    <row r="80" spans="1:9" ht="16.5" thickBot="1"/>
    <row r="81" spans="1:16" ht="83.25" customHeight="1">
      <c r="A81" s="32" t="s">
        <v>1</v>
      </c>
      <c r="B81" s="33" t="s">
        <v>32</v>
      </c>
      <c r="C81" s="33" t="s">
        <v>33</v>
      </c>
      <c r="D81" s="33" t="s">
        <v>34</v>
      </c>
      <c r="E81" s="186" t="s">
        <v>35</v>
      </c>
      <c r="F81" s="186" t="s">
        <v>36</v>
      </c>
      <c r="G81" s="33" t="s">
        <v>37</v>
      </c>
      <c r="H81" s="33" t="s">
        <v>38</v>
      </c>
      <c r="I81" s="34" t="s">
        <v>39</v>
      </c>
    </row>
    <row r="82" spans="1:16" ht="16.5" thickBot="1">
      <c r="A82" s="35">
        <v>1</v>
      </c>
      <c r="B82" s="36">
        <v>1</v>
      </c>
      <c r="C82" s="36">
        <v>2</v>
      </c>
      <c r="D82" s="36">
        <v>3</v>
      </c>
      <c r="E82" s="36">
        <v>4</v>
      </c>
      <c r="F82" s="36">
        <v>5</v>
      </c>
      <c r="G82" s="36" t="s">
        <v>40</v>
      </c>
      <c r="H82" s="36">
        <v>7</v>
      </c>
      <c r="I82" s="37" t="s">
        <v>41</v>
      </c>
    </row>
    <row r="83" spans="1:16">
      <c r="A83" s="232" t="s">
        <v>42</v>
      </c>
      <c r="B83" s="233"/>
      <c r="C83" s="233"/>
      <c r="D83" s="233"/>
      <c r="E83" s="233"/>
      <c r="F83" s="233"/>
      <c r="G83" s="233"/>
      <c r="H83" s="233"/>
      <c r="I83" s="234"/>
    </row>
    <row r="84" spans="1:16" ht="16.5" thickBot="1">
      <c r="A84" s="6">
        <v>1</v>
      </c>
      <c r="B84" s="39" t="s">
        <v>200</v>
      </c>
      <c r="C84" s="7" t="s">
        <v>201</v>
      </c>
      <c r="D84" s="102">
        <v>16179.775280898875</v>
      </c>
      <c r="E84" s="19">
        <f>SUM(B19)</f>
        <v>16184</v>
      </c>
      <c r="F84" s="20">
        <f>SUM(B20)</f>
        <v>6.1071698113207548E-2</v>
      </c>
      <c r="G84" s="7">
        <f t="shared" ref="G84" si="11">D84*F84/E84</f>
        <v>6.1055755776976889E-2</v>
      </c>
      <c r="H84" s="102">
        <v>8.9</v>
      </c>
      <c r="I84" s="90">
        <f t="shared" ref="I84" si="12">G84*H84</f>
        <v>0.54339622641509433</v>
      </c>
      <c r="L84" s="167">
        <f>H84*D84</f>
        <v>144000</v>
      </c>
      <c r="M84" s="62"/>
      <c r="N84" s="62"/>
      <c r="O84" s="62"/>
      <c r="P84" s="62"/>
    </row>
    <row r="85" spans="1:16" ht="31.5" customHeight="1" thickBot="1">
      <c r="A85" s="207" t="s">
        <v>49</v>
      </c>
      <c r="B85" s="208"/>
      <c r="C85" s="208"/>
      <c r="D85" s="208"/>
      <c r="E85" s="208"/>
      <c r="F85" s="208"/>
      <c r="G85" s="209"/>
      <c r="H85" s="22"/>
      <c r="I85" s="91">
        <f>SUM(I84:I84)</f>
        <v>0.54339622641509433</v>
      </c>
      <c r="L85" s="128"/>
      <c r="M85" s="62"/>
      <c r="N85" s="62"/>
      <c r="O85" s="62"/>
      <c r="P85" s="62"/>
    </row>
    <row r="86" spans="1:16">
      <c r="L86" s="62"/>
      <c r="M86" s="62"/>
      <c r="N86" s="62"/>
      <c r="O86" s="62"/>
      <c r="P86" s="62"/>
    </row>
    <row r="87" spans="1:16">
      <c r="A87" s="203" t="s">
        <v>44</v>
      </c>
      <c r="B87" s="203"/>
      <c r="C87" s="203"/>
      <c r="D87" s="203"/>
      <c r="E87" s="203"/>
      <c r="F87" s="203"/>
      <c r="G87" s="203"/>
      <c r="H87" s="203"/>
      <c r="I87" s="203"/>
      <c r="L87" s="128"/>
      <c r="M87" s="62"/>
      <c r="N87" s="62"/>
      <c r="O87" s="62"/>
      <c r="P87" s="62"/>
    </row>
    <row r="88" spans="1:16" ht="16.5" thickBot="1"/>
    <row r="89" spans="1:16" ht="83.25" customHeight="1">
      <c r="A89" s="32" t="s">
        <v>1</v>
      </c>
      <c r="B89" s="33" t="s">
        <v>32</v>
      </c>
      <c r="C89" s="33" t="s">
        <v>33</v>
      </c>
      <c r="D89" s="33" t="s">
        <v>34</v>
      </c>
      <c r="E89" s="33" t="s">
        <v>35</v>
      </c>
      <c r="F89" s="33" t="s">
        <v>36</v>
      </c>
      <c r="G89" s="33" t="s">
        <v>37</v>
      </c>
      <c r="H89" s="33" t="s">
        <v>38</v>
      </c>
      <c r="I89" s="34" t="s">
        <v>39</v>
      </c>
    </row>
    <row r="90" spans="1:16" ht="16.5" thickBot="1">
      <c r="A90" s="35">
        <v>1</v>
      </c>
      <c r="B90" s="36">
        <v>1</v>
      </c>
      <c r="C90" s="36">
        <v>2</v>
      </c>
      <c r="D90" s="36">
        <v>3</v>
      </c>
      <c r="E90" s="36">
        <v>4</v>
      </c>
      <c r="F90" s="36">
        <v>5</v>
      </c>
      <c r="G90" s="36" t="s">
        <v>40</v>
      </c>
      <c r="H90" s="36">
        <v>7</v>
      </c>
      <c r="I90" s="37" t="s">
        <v>41</v>
      </c>
    </row>
    <row r="91" spans="1:16" ht="16.5" thickBot="1">
      <c r="A91" s="26">
        <v>1</v>
      </c>
      <c r="B91" s="27" t="s">
        <v>101</v>
      </c>
      <c r="C91" s="27" t="s">
        <v>101</v>
      </c>
      <c r="D91" s="102">
        <v>0</v>
      </c>
      <c r="E91" s="28">
        <f>SUM(B19)</f>
        <v>16184</v>
      </c>
      <c r="F91" s="124">
        <f>SUM(B20)</f>
        <v>6.1071698113207548E-2</v>
      </c>
      <c r="G91" s="7">
        <f>D91*F91/E91</f>
        <v>0</v>
      </c>
      <c r="H91" s="102">
        <v>0</v>
      </c>
      <c r="I91" s="125">
        <f t="shared" ref="I91" si="13">G91*H91</f>
        <v>0</v>
      </c>
    </row>
    <row r="92" spans="1:16" ht="32.25" customHeight="1" thickBot="1">
      <c r="A92" s="207" t="s">
        <v>50</v>
      </c>
      <c r="B92" s="208"/>
      <c r="C92" s="208"/>
      <c r="D92" s="208"/>
      <c r="E92" s="208"/>
      <c r="F92" s="208"/>
      <c r="G92" s="209"/>
      <c r="H92" s="22"/>
      <c r="I92" s="91">
        <f>SUM(I91:I91)</f>
        <v>0</v>
      </c>
      <c r="L92" s="166"/>
    </row>
    <row r="94" spans="1:16">
      <c r="A94" s="203" t="s">
        <v>45</v>
      </c>
      <c r="B94" s="203"/>
      <c r="C94" s="203"/>
      <c r="D94" s="203"/>
      <c r="E94" s="203"/>
      <c r="F94" s="203"/>
      <c r="G94" s="203"/>
      <c r="H94" s="203"/>
      <c r="I94" s="203"/>
    </row>
    <row r="95" spans="1:16" ht="16.5" thickBot="1"/>
    <row r="96" spans="1:16" ht="84.75" customHeight="1">
      <c r="A96" s="32" t="s">
        <v>1</v>
      </c>
      <c r="B96" s="33" t="s">
        <v>32</v>
      </c>
      <c r="C96" s="33" t="s">
        <v>33</v>
      </c>
      <c r="D96" s="33" t="s">
        <v>34</v>
      </c>
      <c r="E96" s="33" t="s">
        <v>35</v>
      </c>
      <c r="F96" s="33" t="s">
        <v>36</v>
      </c>
      <c r="G96" s="33" t="s">
        <v>37</v>
      </c>
      <c r="H96" s="33" t="s">
        <v>38</v>
      </c>
      <c r="I96" s="34" t="s">
        <v>39</v>
      </c>
    </row>
    <row r="97" spans="1:12" ht="16.5" thickBot="1">
      <c r="A97" s="35">
        <v>1</v>
      </c>
      <c r="B97" s="36">
        <v>1</v>
      </c>
      <c r="C97" s="36">
        <v>2</v>
      </c>
      <c r="D97" s="36">
        <v>3</v>
      </c>
      <c r="E97" s="36">
        <v>4</v>
      </c>
      <c r="F97" s="36">
        <v>5</v>
      </c>
      <c r="G97" s="36" t="s">
        <v>40</v>
      </c>
      <c r="H97" s="36">
        <v>7</v>
      </c>
      <c r="I97" s="37" t="s">
        <v>41</v>
      </c>
    </row>
    <row r="98" spans="1:12">
      <c r="A98" s="223" t="s">
        <v>46</v>
      </c>
      <c r="B98" s="224"/>
      <c r="C98" s="224"/>
      <c r="D98" s="224"/>
      <c r="E98" s="224"/>
      <c r="F98" s="224"/>
      <c r="G98" s="224"/>
      <c r="H98" s="224"/>
      <c r="I98" s="225"/>
    </row>
    <row r="99" spans="1:12" ht="16.5" thickBot="1">
      <c r="A99" s="26">
        <v>1</v>
      </c>
      <c r="B99" s="111" t="s">
        <v>101</v>
      </c>
      <c r="C99" s="27" t="s">
        <v>101</v>
      </c>
      <c r="D99" s="102">
        <v>0</v>
      </c>
      <c r="E99" s="28">
        <f>SUM(B19)</f>
        <v>16184</v>
      </c>
      <c r="F99" s="124">
        <f>SUM(B20)</f>
        <v>6.1071698113207548E-2</v>
      </c>
      <c r="G99" s="61">
        <f>D99*F99/E99</f>
        <v>0</v>
      </c>
      <c r="H99" s="165"/>
      <c r="I99" s="125">
        <f t="shared" ref="I99" si="14">G99*H99</f>
        <v>0</v>
      </c>
      <c r="L99" s="166"/>
    </row>
    <row r="100" spans="1:12" ht="33" customHeight="1" thickBot="1">
      <c r="A100" s="207" t="s">
        <v>51</v>
      </c>
      <c r="B100" s="208"/>
      <c r="C100" s="208"/>
      <c r="D100" s="208"/>
      <c r="E100" s="208"/>
      <c r="F100" s="208"/>
      <c r="G100" s="209"/>
      <c r="H100" s="22"/>
      <c r="I100" s="91">
        <f>SUM(I99:I99)</f>
        <v>0</v>
      </c>
    </row>
    <row r="102" spans="1:12">
      <c r="A102" s="203" t="s">
        <v>47</v>
      </c>
      <c r="B102" s="203"/>
      <c r="C102" s="203"/>
      <c r="D102" s="203"/>
      <c r="E102" s="203"/>
      <c r="F102" s="203"/>
      <c r="G102" s="203"/>
      <c r="H102" s="203"/>
      <c r="I102" s="203"/>
    </row>
    <row r="103" spans="1:12" ht="16.5" thickBot="1"/>
    <row r="104" spans="1:12" ht="94.5">
      <c r="A104" s="32" t="s">
        <v>1</v>
      </c>
      <c r="B104" s="33" t="s">
        <v>32</v>
      </c>
      <c r="C104" s="33" t="s">
        <v>33</v>
      </c>
      <c r="D104" s="33" t="s">
        <v>34</v>
      </c>
      <c r="E104" s="33" t="s">
        <v>35</v>
      </c>
      <c r="F104" s="33" t="s">
        <v>36</v>
      </c>
      <c r="G104" s="33" t="s">
        <v>37</v>
      </c>
      <c r="H104" s="33" t="s">
        <v>38</v>
      </c>
      <c r="I104" s="40" t="s">
        <v>39</v>
      </c>
      <c r="J104" s="42" t="s">
        <v>55</v>
      </c>
    </row>
    <row r="105" spans="1:12" ht="16.5" thickBot="1">
      <c r="A105" s="35">
        <v>1</v>
      </c>
      <c r="B105" s="36">
        <v>1</v>
      </c>
      <c r="C105" s="36">
        <v>2</v>
      </c>
      <c r="D105" s="36">
        <v>3</v>
      </c>
      <c r="E105" s="36">
        <v>4</v>
      </c>
      <c r="F105" s="36">
        <v>5</v>
      </c>
      <c r="G105" s="36" t="s">
        <v>40</v>
      </c>
      <c r="H105" s="36">
        <v>7</v>
      </c>
      <c r="I105" s="41" t="s">
        <v>56</v>
      </c>
      <c r="J105" s="44">
        <v>9</v>
      </c>
    </row>
    <row r="106" spans="1:12">
      <c r="A106" s="223" t="s">
        <v>48</v>
      </c>
      <c r="B106" s="224"/>
      <c r="C106" s="224"/>
      <c r="D106" s="224"/>
      <c r="E106" s="224"/>
      <c r="F106" s="224"/>
      <c r="G106" s="224"/>
      <c r="H106" s="224"/>
      <c r="I106" s="224"/>
      <c r="J106" s="43"/>
    </row>
    <row r="107" spans="1:12" ht="16.5" thickBot="1">
      <c r="A107" s="6" t="s">
        <v>101</v>
      </c>
      <c r="B107" s="108" t="s">
        <v>101</v>
      </c>
      <c r="C107" s="27" t="s">
        <v>101</v>
      </c>
      <c r="D107" s="102">
        <v>0</v>
      </c>
      <c r="E107" s="19">
        <f>SUM(B19)</f>
        <v>16184</v>
      </c>
      <c r="F107" s="20">
        <f>SUM(B20)</f>
        <v>6.1071698113207548E-2</v>
      </c>
      <c r="G107" s="7">
        <f>D107*F107/E107</f>
        <v>0</v>
      </c>
      <c r="H107" s="102">
        <v>0</v>
      </c>
      <c r="I107" s="92">
        <f>G107*H107*J107</f>
        <v>0</v>
      </c>
      <c r="J107" s="103">
        <v>0</v>
      </c>
    </row>
    <row r="108" spans="1:12" ht="32.25" customHeight="1" thickBot="1">
      <c r="A108" s="207" t="s">
        <v>52</v>
      </c>
      <c r="B108" s="208"/>
      <c r="C108" s="208"/>
      <c r="D108" s="208"/>
      <c r="E108" s="208"/>
      <c r="F108" s="208"/>
      <c r="G108" s="209"/>
      <c r="H108" s="22"/>
      <c r="I108" s="22">
        <f>SUM(I107:I107)</f>
        <v>0</v>
      </c>
      <c r="J108" s="104"/>
    </row>
    <row r="110" spans="1:12">
      <c r="A110" s="203" t="s">
        <v>53</v>
      </c>
      <c r="B110" s="203"/>
      <c r="C110" s="203"/>
      <c r="D110" s="203"/>
      <c r="E110" s="203"/>
      <c r="F110" s="203"/>
      <c r="G110" s="203"/>
      <c r="H110" s="203"/>
      <c r="I110" s="203"/>
    </row>
    <row r="111" spans="1:12" ht="16.5" thickBot="1"/>
    <row r="112" spans="1:12" ht="79.5" customHeight="1">
      <c r="A112" s="32" t="s">
        <v>1</v>
      </c>
      <c r="B112" s="33" t="s">
        <v>32</v>
      </c>
      <c r="C112" s="33" t="s">
        <v>33</v>
      </c>
      <c r="D112" s="33" t="s">
        <v>34</v>
      </c>
      <c r="E112" s="33" t="s">
        <v>35</v>
      </c>
      <c r="F112" s="33" t="s">
        <v>36</v>
      </c>
      <c r="G112" s="33" t="s">
        <v>37</v>
      </c>
      <c r="H112" s="33" t="s">
        <v>38</v>
      </c>
      <c r="I112" s="40" t="s">
        <v>39</v>
      </c>
      <c r="J112" s="42" t="s">
        <v>55</v>
      </c>
    </row>
    <row r="113" spans="1:20" ht="16.5" thickBot="1">
      <c r="A113" s="35">
        <v>1</v>
      </c>
      <c r="B113" s="36">
        <v>1</v>
      </c>
      <c r="C113" s="36">
        <v>2</v>
      </c>
      <c r="D113" s="36">
        <v>3</v>
      </c>
      <c r="E113" s="36">
        <v>4</v>
      </c>
      <c r="F113" s="36">
        <v>5</v>
      </c>
      <c r="G113" s="36" t="s">
        <v>40</v>
      </c>
      <c r="H113" s="36">
        <v>7</v>
      </c>
      <c r="I113" s="41" t="s">
        <v>41</v>
      </c>
      <c r="J113" s="44">
        <v>9</v>
      </c>
    </row>
    <row r="114" spans="1:20" ht="15.75" customHeight="1">
      <c r="A114" s="223" t="s">
        <v>54</v>
      </c>
      <c r="B114" s="224"/>
      <c r="C114" s="224"/>
      <c r="D114" s="224"/>
      <c r="E114" s="224"/>
      <c r="F114" s="224"/>
      <c r="G114" s="224"/>
      <c r="H114" s="224"/>
      <c r="I114" s="224"/>
      <c r="J114" s="225"/>
    </row>
    <row r="115" spans="1:20" ht="16.5" thickBot="1">
      <c r="A115" s="6" t="s">
        <v>101</v>
      </c>
      <c r="B115" s="108" t="s">
        <v>101</v>
      </c>
      <c r="C115" s="27" t="s">
        <v>101</v>
      </c>
      <c r="D115" s="101">
        <v>0</v>
      </c>
      <c r="E115" s="19">
        <f>SUM(B19)</f>
        <v>16184</v>
      </c>
      <c r="F115" s="20">
        <f>SUM(B20)</f>
        <v>6.1071698113207548E-2</v>
      </c>
      <c r="G115" s="7">
        <f>D115*F115/E115</f>
        <v>0</v>
      </c>
      <c r="H115" s="102">
        <v>0</v>
      </c>
      <c r="I115" s="92">
        <f>G115*H115</f>
        <v>0</v>
      </c>
      <c r="J115" s="103">
        <v>0</v>
      </c>
    </row>
    <row r="116" spans="1:20" ht="32.25" customHeight="1" thickBot="1">
      <c r="A116" s="207" t="s">
        <v>57</v>
      </c>
      <c r="B116" s="208"/>
      <c r="C116" s="208"/>
      <c r="D116" s="208"/>
      <c r="E116" s="208"/>
      <c r="F116" s="208"/>
      <c r="G116" s="209"/>
      <c r="H116" s="22"/>
      <c r="I116" s="60">
        <f>SUM(I115:I115)</f>
        <v>0</v>
      </c>
      <c r="J116" s="104"/>
    </row>
    <row r="118" spans="1:20">
      <c r="A118" s="203" t="s">
        <v>58</v>
      </c>
      <c r="B118" s="203"/>
      <c r="C118" s="203"/>
      <c r="D118" s="203"/>
      <c r="E118" s="203"/>
      <c r="F118" s="203"/>
      <c r="G118" s="203"/>
      <c r="H118" s="203"/>
      <c r="I118" s="203"/>
    </row>
    <row r="119" spans="1:20" ht="16.5" thickBot="1"/>
    <row r="120" spans="1:20" ht="81" customHeight="1">
      <c r="A120" s="32" t="s">
        <v>1</v>
      </c>
      <c r="B120" s="110" t="s">
        <v>103</v>
      </c>
      <c r="C120" s="33" t="s">
        <v>33</v>
      </c>
      <c r="D120" s="33" t="s">
        <v>60</v>
      </c>
      <c r="E120" s="33" t="s">
        <v>35</v>
      </c>
      <c r="F120" s="33" t="s">
        <v>36</v>
      </c>
      <c r="G120" s="33" t="s">
        <v>37</v>
      </c>
      <c r="H120" s="33" t="s">
        <v>38</v>
      </c>
      <c r="I120" s="34" t="s">
        <v>39</v>
      </c>
    </row>
    <row r="121" spans="1:20" ht="16.5" thickBot="1">
      <c r="A121" s="35">
        <v>1</v>
      </c>
      <c r="B121" s="36">
        <v>1</v>
      </c>
      <c r="C121" s="36">
        <v>2</v>
      </c>
      <c r="D121" s="36">
        <v>3</v>
      </c>
      <c r="E121" s="36">
        <v>4</v>
      </c>
      <c r="F121" s="36">
        <v>5</v>
      </c>
      <c r="G121" s="36" t="s">
        <v>40</v>
      </c>
      <c r="H121" s="36">
        <v>7</v>
      </c>
      <c r="I121" s="37" t="s">
        <v>41</v>
      </c>
    </row>
    <row r="122" spans="1:20">
      <c r="A122" s="223" t="s">
        <v>59</v>
      </c>
      <c r="B122" s="224"/>
      <c r="C122" s="224"/>
      <c r="D122" s="224"/>
      <c r="E122" s="224"/>
      <c r="F122" s="224"/>
      <c r="G122" s="224"/>
      <c r="H122" s="224"/>
      <c r="I122" s="225"/>
      <c r="R122" s="155"/>
    </row>
    <row r="123" spans="1:20" ht="31.5">
      <c r="A123" s="66">
        <v>1</v>
      </c>
      <c r="B123" s="121" t="s">
        <v>130</v>
      </c>
      <c r="C123" s="61" t="s">
        <v>102</v>
      </c>
      <c r="D123" s="101">
        <v>5</v>
      </c>
      <c r="E123" s="19">
        <f>SUM(B19)</f>
        <v>16184</v>
      </c>
      <c r="F123" s="20">
        <f>SUM(B20)</f>
        <v>6.1071698113207548E-2</v>
      </c>
      <c r="G123" s="7">
        <f>D123*F123/E123</f>
        <v>1.8867924528301888E-5</v>
      </c>
      <c r="H123" s="102">
        <v>195405.79614728232</v>
      </c>
      <c r="I123" s="90">
        <f>G123*H123</f>
        <v>3.6869018140996666</v>
      </c>
      <c r="L123" s="30">
        <f>D123*H123</f>
        <v>977028.98073641164</v>
      </c>
      <c r="O123" s="30"/>
      <c r="P123" s="30"/>
      <c r="R123" s="155"/>
      <c r="S123" s="30"/>
      <c r="T123" s="30"/>
    </row>
    <row r="124" spans="1:20" ht="16.5" thickBot="1">
      <c r="A124" s="66">
        <v>2</v>
      </c>
      <c r="B124" s="122" t="s">
        <v>131</v>
      </c>
      <c r="C124" s="61" t="s">
        <v>102</v>
      </c>
      <c r="D124" s="101">
        <v>48</v>
      </c>
      <c r="E124" s="19">
        <f>SUM(B19)</f>
        <v>16184</v>
      </c>
      <c r="F124" s="20">
        <f>SUM(B20)</f>
        <v>6.1071698113207548E-2</v>
      </c>
      <c r="G124" s="7">
        <f t="shared" ref="G124" si="15">D124*F124/E124</f>
        <v>1.8113207547169809E-4</v>
      </c>
      <c r="H124" s="102">
        <v>92288.291037980482</v>
      </c>
      <c r="I124" s="90">
        <f t="shared" ref="I124" si="16">G124*H124</f>
        <v>16.716369697445518</v>
      </c>
      <c r="J124" s="175"/>
      <c r="L124" s="30">
        <f>D124*H124</f>
        <v>4429837.9698230634</v>
      </c>
      <c r="M124" s="30"/>
      <c r="N124" s="197"/>
      <c r="O124" s="30"/>
      <c r="R124" s="155"/>
      <c r="S124" s="30"/>
      <c r="T124" s="30"/>
    </row>
    <row r="125" spans="1:20" ht="31.5" customHeight="1" thickBot="1">
      <c r="A125" s="207" t="s">
        <v>61</v>
      </c>
      <c r="B125" s="208"/>
      <c r="C125" s="208"/>
      <c r="D125" s="208"/>
      <c r="E125" s="208"/>
      <c r="F125" s="208"/>
      <c r="G125" s="209"/>
      <c r="H125" s="22"/>
      <c r="I125" s="91">
        <f>SUM(I123:I124)</f>
        <v>20.403271511545185</v>
      </c>
      <c r="L125" s="134">
        <f>SUM(L123:L124)</f>
        <v>5406866.9505594745</v>
      </c>
      <c r="M125" s="134"/>
      <c r="N125" s="30"/>
      <c r="O125" s="30"/>
      <c r="S125" s="30"/>
      <c r="T125" s="30"/>
    </row>
    <row r="126" spans="1:20">
      <c r="L126" s="134"/>
      <c r="M126" s="30"/>
      <c r="N126" s="30"/>
      <c r="P126" s="30"/>
    </row>
    <row r="127" spans="1:20">
      <c r="A127" s="203" t="s">
        <v>62</v>
      </c>
      <c r="B127" s="203"/>
      <c r="C127" s="203"/>
      <c r="D127" s="203"/>
      <c r="E127" s="203"/>
      <c r="F127" s="203"/>
      <c r="G127" s="203"/>
      <c r="H127" s="203"/>
      <c r="I127" s="203"/>
      <c r="L127" s="30"/>
      <c r="M127" s="199"/>
    </row>
    <row r="128" spans="1:20" ht="16.5" thickBot="1">
      <c r="L128" s="30"/>
      <c r="M128" s="199"/>
      <c r="N128" s="199"/>
      <c r="O128" s="202"/>
      <c r="P128" s="30"/>
    </row>
    <row r="129" spans="1:16" ht="81.75" customHeight="1">
      <c r="A129" s="32" t="s">
        <v>1</v>
      </c>
      <c r="B129" s="110" t="s">
        <v>32</v>
      </c>
      <c r="C129" s="33" t="s">
        <v>33</v>
      </c>
      <c r="D129" s="33" t="s">
        <v>60</v>
      </c>
      <c r="E129" s="33" t="s">
        <v>35</v>
      </c>
      <c r="F129" s="33" t="s">
        <v>36</v>
      </c>
      <c r="G129" s="33" t="s">
        <v>37</v>
      </c>
      <c r="H129" s="33" t="s">
        <v>38</v>
      </c>
      <c r="I129" s="34" t="s">
        <v>39</v>
      </c>
      <c r="L129" s="30"/>
      <c r="P129" s="30"/>
    </row>
    <row r="130" spans="1:16" ht="16.5" thickBot="1">
      <c r="A130" s="35">
        <v>1</v>
      </c>
      <c r="B130" s="36">
        <v>1</v>
      </c>
      <c r="C130" s="36">
        <v>2</v>
      </c>
      <c r="D130" s="36">
        <v>3</v>
      </c>
      <c r="E130" s="36">
        <v>4</v>
      </c>
      <c r="F130" s="36">
        <v>5</v>
      </c>
      <c r="G130" s="36" t="s">
        <v>40</v>
      </c>
      <c r="H130" s="36">
        <v>7</v>
      </c>
      <c r="I130" s="37" t="s">
        <v>41</v>
      </c>
    </row>
    <row r="131" spans="1:16">
      <c r="A131" s="223" t="s">
        <v>63</v>
      </c>
      <c r="B131" s="224"/>
      <c r="C131" s="224"/>
      <c r="D131" s="224"/>
      <c r="E131" s="224"/>
      <c r="F131" s="224"/>
      <c r="G131" s="224"/>
      <c r="H131" s="224"/>
      <c r="I131" s="225"/>
    </row>
    <row r="132" spans="1:16" ht="15" customHeight="1" thickBot="1">
      <c r="A132" s="26">
        <v>1</v>
      </c>
      <c r="B132" s="160" t="s">
        <v>132</v>
      </c>
      <c r="C132" s="27" t="s">
        <v>133</v>
      </c>
      <c r="D132" s="101">
        <v>12</v>
      </c>
      <c r="E132" s="19">
        <f>SUM(B19)</f>
        <v>16184</v>
      </c>
      <c r="F132" s="20">
        <f>SUM(B20)</f>
        <v>6.1071698113207548E-2</v>
      </c>
      <c r="G132" s="7">
        <f>D132*F132/E132</f>
        <v>4.5283018867924523E-5</v>
      </c>
      <c r="H132" s="102">
        <v>67356.25</v>
      </c>
      <c r="I132" s="90">
        <f>G132*H132</f>
        <v>3.0500943396226412</v>
      </c>
      <c r="L132" s="134">
        <f>H132*D132</f>
        <v>808275</v>
      </c>
      <c r="M132" s="30"/>
    </row>
    <row r="133" spans="1:16" ht="31.5" customHeight="1" thickBot="1">
      <c r="A133" s="207" t="s">
        <v>64</v>
      </c>
      <c r="B133" s="208"/>
      <c r="C133" s="208"/>
      <c r="D133" s="208"/>
      <c r="E133" s="208"/>
      <c r="F133" s="208"/>
      <c r="G133" s="209"/>
      <c r="H133" s="22"/>
      <c r="I133" s="91">
        <f>SUM(I132:I132)</f>
        <v>3.0500943396226412</v>
      </c>
      <c r="L133" s="134"/>
    </row>
    <row r="135" spans="1:16" s="138" customFormat="1" ht="33" customHeight="1">
      <c r="A135" s="229" t="s">
        <v>112</v>
      </c>
      <c r="B135" s="229"/>
      <c r="C135" s="229"/>
      <c r="D135" s="229"/>
      <c r="E135" s="229"/>
      <c r="F135" s="229"/>
      <c r="G135" s="229"/>
      <c r="H135" s="229"/>
      <c r="I135" s="229"/>
    </row>
    <row r="136" spans="1:16" s="138" customFormat="1" ht="16.5" thickBot="1"/>
    <row r="137" spans="1:16" s="138" customFormat="1" ht="87" customHeight="1">
      <c r="A137" s="32" t="s">
        <v>1</v>
      </c>
      <c r="B137" s="141" t="s">
        <v>32</v>
      </c>
      <c r="C137" s="141" t="s">
        <v>33</v>
      </c>
      <c r="D137" s="141" t="s">
        <v>60</v>
      </c>
      <c r="E137" s="141" t="s">
        <v>35</v>
      </c>
      <c r="F137" s="141" t="s">
        <v>36</v>
      </c>
      <c r="G137" s="141" t="s">
        <v>37</v>
      </c>
      <c r="H137" s="141" t="s">
        <v>38</v>
      </c>
      <c r="I137" s="34" t="s">
        <v>39</v>
      </c>
    </row>
    <row r="138" spans="1:16" s="138" customFormat="1" ht="16.5" thickBot="1">
      <c r="A138" s="35">
        <v>1</v>
      </c>
      <c r="B138" s="36">
        <v>1</v>
      </c>
      <c r="C138" s="36">
        <v>2</v>
      </c>
      <c r="D138" s="36">
        <v>3</v>
      </c>
      <c r="E138" s="36">
        <v>4</v>
      </c>
      <c r="F138" s="36">
        <v>5</v>
      </c>
      <c r="G138" s="36" t="s">
        <v>40</v>
      </c>
      <c r="H138" s="36">
        <v>7</v>
      </c>
      <c r="I138" s="37" t="s">
        <v>41</v>
      </c>
    </row>
    <row r="139" spans="1:16" s="138" customFormat="1">
      <c r="A139" s="223" t="s">
        <v>113</v>
      </c>
      <c r="B139" s="224"/>
      <c r="C139" s="224"/>
      <c r="D139" s="224"/>
      <c r="E139" s="224"/>
      <c r="F139" s="224"/>
      <c r="G139" s="224"/>
      <c r="H139" s="224"/>
      <c r="I139" s="225"/>
    </row>
    <row r="140" spans="1:16" s="138" customFormat="1" ht="16.5" thickBot="1">
      <c r="A140" s="26" t="s">
        <v>101</v>
      </c>
      <c r="B140" s="111" t="s">
        <v>101</v>
      </c>
      <c r="C140" s="27" t="s">
        <v>101</v>
      </c>
      <c r="D140" s="101">
        <v>0</v>
      </c>
      <c r="E140" s="19">
        <f>SUM(B19)</f>
        <v>16184</v>
      </c>
      <c r="F140" s="20">
        <f>SUM(B20)</f>
        <v>6.1071698113207548E-2</v>
      </c>
      <c r="G140" s="7">
        <f>D140*F140/E140</f>
        <v>0</v>
      </c>
      <c r="H140" s="102">
        <v>0</v>
      </c>
      <c r="I140" s="90">
        <f>G140*H140</f>
        <v>0</v>
      </c>
    </row>
    <row r="141" spans="1:16" s="138" customFormat="1" ht="32.25" customHeight="1" thickBot="1">
      <c r="A141" s="207" t="s">
        <v>64</v>
      </c>
      <c r="B141" s="208"/>
      <c r="C141" s="208"/>
      <c r="D141" s="208"/>
      <c r="E141" s="208"/>
      <c r="F141" s="208"/>
      <c r="G141" s="209"/>
      <c r="H141" s="22"/>
      <c r="I141" s="91">
        <f>SUM(I140:I140)</f>
        <v>0</v>
      </c>
    </row>
    <row r="142" spans="1:16" s="138" customFormat="1">
      <c r="H142"/>
    </row>
    <row r="143" spans="1:16">
      <c r="A143" s="230" t="s">
        <v>65</v>
      </c>
      <c r="B143" s="230"/>
      <c r="C143" s="230"/>
      <c r="D143" s="230"/>
      <c r="E143" s="230"/>
      <c r="F143" s="230"/>
      <c r="G143" s="230"/>
      <c r="H143" s="230"/>
      <c r="I143" s="230"/>
      <c r="J143" s="230"/>
    </row>
    <row r="145" spans="1:12">
      <c r="C145" s="9"/>
      <c r="D145" s="9"/>
      <c r="E145" s="9"/>
      <c r="F145" s="161"/>
      <c r="G145" s="162"/>
    </row>
    <row r="146" spans="1:12" ht="16.5" thickBot="1"/>
    <row r="147" spans="1:12" ht="18" customHeight="1">
      <c r="A147" s="64"/>
      <c r="B147" s="244" t="s">
        <v>87</v>
      </c>
      <c r="C147" s="245"/>
      <c r="D147" s="245"/>
      <c r="E147" s="245"/>
      <c r="F147" s="245"/>
      <c r="G147" s="245"/>
      <c r="H147" s="245"/>
      <c r="I147" s="246"/>
      <c r="J147" s="68" t="s">
        <v>86</v>
      </c>
    </row>
    <row r="148" spans="1:12" ht="26.25" customHeight="1">
      <c r="A148" s="64"/>
      <c r="B148" s="66"/>
      <c r="C148" s="61"/>
      <c r="D148" s="61"/>
      <c r="E148" s="61"/>
      <c r="F148" s="61"/>
      <c r="G148" s="61"/>
      <c r="H148" s="152"/>
      <c r="I148" s="163"/>
      <c r="J148" s="69"/>
    </row>
    <row r="149" spans="1:12" ht="16.5" thickBot="1">
      <c r="A149" s="62"/>
      <c r="B149" s="93">
        <f>SUM(I85)</f>
        <v>0.54339622641509433</v>
      </c>
      <c r="C149" s="94">
        <f>SUM(I92)</f>
        <v>0</v>
      </c>
      <c r="D149" s="94">
        <f>SUM(I100)</f>
        <v>0</v>
      </c>
      <c r="E149" s="94">
        <f>SUM(I108)</f>
        <v>0</v>
      </c>
      <c r="F149" s="94">
        <f>SUM(I116)</f>
        <v>0</v>
      </c>
      <c r="G149" s="94">
        <f>SUM(I125)</f>
        <v>20.403271511545185</v>
      </c>
      <c r="H149" s="153">
        <f>SUM(I133)</f>
        <v>3.0500943396226412</v>
      </c>
      <c r="I149" s="159">
        <f>SUM(I141)</f>
        <v>0</v>
      </c>
      <c r="J149" s="96">
        <f>SUM(B149:I149)</f>
        <v>23.996762077582922</v>
      </c>
      <c r="L149" s="134">
        <f>L132+L125+L99+L92+L84+L42</f>
        <v>10012702.688302577</v>
      </c>
    </row>
  </sheetData>
  <dataConsolidate/>
  <mergeCells count="76">
    <mergeCell ref="B147:I147"/>
    <mergeCell ref="H6:J6"/>
    <mergeCell ref="A122:I122"/>
    <mergeCell ref="A125:G125"/>
    <mergeCell ref="A127:I127"/>
    <mergeCell ref="A131:I131"/>
    <mergeCell ref="E36:F36"/>
    <mergeCell ref="E37:F37"/>
    <mergeCell ref="E38:F38"/>
    <mergeCell ref="E39:F39"/>
    <mergeCell ref="E41:F41"/>
    <mergeCell ref="A135:I135"/>
    <mergeCell ref="E35:F35"/>
    <mergeCell ref="E25:F25"/>
    <mergeCell ref="E26:F26"/>
    <mergeCell ref="A27:I27"/>
    <mergeCell ref="E28:F28"/>
    <mergeCell ref="C16:I16"/>
    <mergeCell ref="C17:I17"/>
    <mergeCell ref="C19:I19"/>
    <mergeCell ref="C20:I20"/>
    <mergeCell ref="A23:I23"/>
    <mergeCell ref="A22:I22"/>
    <mergeCell ref="C18:I18"/>
    <mergeCell ref="I28:I42"/>
    <mergeCell ref="E32:F32"/>
    <mergeCell ref="E33:F33"/>
    <mergeCell ref="E29:F29"/>
    <mergeCell ref="E34:F34"/>
    <mergeCell ref="E30:F30"/>
    <mergeCell ref="A10:I10"/>
    <mergeCell ref="A9:I9"/>
    <mergeCell ref="A8:I8"/>
    <mergeCell ref="A12:I12"/>
    <mergeCell ref="A14:I14"/>
    <mergeCell ref="C11:H11"/>
    <mergeCell ref="A143:J143"/>
    <mergeCell ref="A77:I77"/>
    <mergeCell ref="A79:I79"/>
    <mergeCell ref="A83:I83"/>
    <mergeCell ref="A116:G116"/>
    <mergeCell ref="A102:I102"/>
    <mergeCell ref="A106:I106"/>
    <mergeCell ref="A110:I110"/>
    <mergeCell ref="A87:I87"/>
    <mergeCell ref="A100:G100"/>
    <mergeCell ref="A108:G108"/>
    <mergeCell ref="A114:J114"/>
    <mergeCell ref="A133:G133"/>
    <mergeCell ref="A118:I118"/>
    <mergeCell ref="A139:I139"/>
    <mergeCell ref="A141:G141"/>
    <mergeCell ref="A69:I69"/>
    <mergeCell ref="I58:I59"/>
    <mergeCell ref="A98:I98"/>
    <mergeCell ref="A94:I94"/>
    <mergeCell ref="A85:G85"/>
    <mergeCell ref="A92:G92"/>
    <mergeCell ref="D73:G73"/>
    <mergeCell ref="A61:I61"/>
    <mergeCell ref="A65:I65"/>
    <mergeCell ref="I66:I67"/>
    <mergeCell ref="A67:F67"/>
    <mergeCell ref="A45:I45"/>
    <mergeCell ref="A43:D43"/>
    <mergeCell ref="E43:F43"/>
    <mergeCell ref="G43:H43"/>
    <mergeCell ref="E31:F31"/>
    <mergeCell ref="A42:F42"/>
    <mergeCell ref="E40:F40"/>
    <mergeCell ref="A53:I53"/>
    <mergeCell ref="A57:I57"/>
    <mergeCell ref="A59:F59"/>
    <mergeCell ref="A49:I49"/>
    <mergeCell ref="A51:F51"/>
    <mergeCell ref="I50:I51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r:id="rId1"/>
  <rowBreaks count="3" manualBreakCount="3">
    <brk id="42" max="9" man="1"/>
    <brk id="68" max="9" man="1"/>
    <brk id="101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63" r:id="rId13"/>
    <oleObject progId="Equation.3" shapeId="1064" r:id="rId14"/>
    <oleObject progId="Equation.3" shapeId="1065" r:id="rId15"/>
    <oleObject progId="Equation.3" shapeId="1067" r:id="rId16"/>
    <oleObject progId="Equation.3" shapeId="1069" r:id="rId17"/>
    <oleObject progId="Equation.3" shapeId="1070" r:id="rId18"/>
    <oleObject progId="Equation.3" shapeId="1071" r:id="rId19"/>
    <oleObject progId="Equation.3" shapeId="1072" r:id="rId20"/>
    <oleObject progId="Equation.3" shapeId="1073" r:id="rId21"/>
    <oleObject progId="Equation.3" shapeId="1074" r:id="rId22"/>
    <oleObject progId="Equation.3" shapeId="1075" r:id="rId23"/>
    <oleObject progId="Equation.3" shapeId="1078" r:id="rId24"/>
    <oleObject progId="Equation.3" shapeId="1079" r:id="rId25"/>
    <oleObject progId="Equation.3" shapeId="1081" r:id="rId26"/>
    <oleObject progId="Equation.3" shapeId="1082" r:id="rId27"/>
    <oleObject progId="Equation.3" shapeId="1084" r:id="rId28"/>
    <oleObject progId="Equation.3" shapeId="1085" r:id="rId29"/>
    <oleObject progId="Equation.3" shapeId="1086" r:id="rId30"/>
    <oleObject progId="Equation.3" shapeId="1087" r:id="rId31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42"/>
  <sheetViews>
    <sheetView view="pageBreakPreview" topLeftCell="A25" zoomScale="80" zoomScaleNormal="80" zoomScaleSheetLayoutView="80" workbookViewId="0">
      <selection activeCell="J31" sqref="J31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0.5703125" style="1" customWidth="1"/>
    <col min="5" max="5" width="11" style="1" customWidth="1"/>
    <col min="6" max="7" width="10.5703125" style="1" customWidth="1"/>
    <col min="8" max="8" width="26" style="1" customWidth="1"/>
    <col min="9" max="9" width="28.28515625" style="1" customWidth="1"/>
    <col min="10" max="10" width="18.7109375" style="1" customWidth="1"/>
    <col min="11" max="11" width="41.42578125" style="1" customWidth="1"/>
    <col min="12" max="12" width="23" style="1" customWidth="1"/>
    <col min="13" max="13" width="21" style="1" customWidth="1"/>
    <col min="14" max="14" width="9.140625" style="1"/>
    <col min="15" max="15" width="13.28515625" style="1" customWidth="1"/>
    <col min="16" max="16" width="12.28515625" style="1" customWidth="1"/>
    <col min="17" max="17" width="13.140625" style="1" customWidth="1"/>
    <col min="18" max="18" width="11.140625" style="1" customWidth="1"/>
    <col min="19" max="16384" width="9.140625" style="1"/>
  </cols>
  <sheetData>
    <row r="1" spans="1:13">
      <c r="A1" s="264" t="s">
        <v>66</v>
      </c>
      <c r="B1" s="264"/>
      <c r="C1" s="264"/>
      <c r="D1" s="264"/>
      <c r="E1" s="264"/>
      <c r="F1" s="264"/>
      <c r="G1" s="264"/>
      <c r="H1" s="264"/>
      <c r="I1" s="264"/>
      <c r="J1" s="264"/>
    </row>
    <row r="3" spans="1:13" ht="15.75" customHeight="1">
      <c r="C3" s="31"/>
      <c r="D3" s="46"/>
      <c r="F3" s="45"/>
      <c r="G3" s="30"/>
    </row>
    <row r="4" spans="1:13" ht="10.5" customHeight="1" thickBot="1"/>
    <row r="5" spans="1:13" ht="87" customHeight="1">
      <c r="B5" s="97" t="s">
        <v>85</v>
      </c>
      <c r="C5" s="97" t="s">
        <v>87</v>
      </c>
      <c r="D5" s="265" t="s">
        <v>88</v>
      </c>
      <c r="E5" s="266"/>
    </row>
    <row r="6" spans="1:13" ht="32.25" customHeight="1" thickBot="1">
      <c r="B6" s="98"/>
      <c r="C6" s="98"/>
      <c r="D6" s="276"/>
      <c r="E6" s="277"/>
    </row>
    <row r="7" spans="1:13" ht="16.5" thickBot="1">
      <c r="B7" s="95">
        <f>SUM('Норматив затрат 1'!H75)</f>
        <v>13.787021651860758</v>
      </c>
      <c r="C7" s="95">
        <f>SUM('Норматив затрат 1'!J149)</f>
        <v>23.996762077582922</v>
      </c>
      <c r="D7" s="272">
        <f>SUM(B7:C7)</f>
        <v>37.783783729443684</v>
      </c>
      <c r="E7" s="273"/>
    </row>
    <row r="9" spans="1:13" ht="15.75" customHeight="1">
      <c r="A9" s="230" t="s">
        <v>67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</row>
    <row r="10" spans="1:13" ht="15.75" customHeight="1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9"/>
    </row>
    <row r="11" spans="1:13" ht="15.75" customHeight="1">
      <c r="A11" s="229" t="s">
        <v>97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</row>
    <row r="12" spans="1:13" ht="16.5" thickBot="1"/>
    <row r="13" spans="1:13" ht="99" customHeight="1" thickBot="1">
      <c r="A13" s="267" t="s">
        <v>77</v>
      </c>
      <c r="B13" s="253" t="s">
        <v>68</v>
      </c>
      <c r="C13" s="253" t="s">
        <v>69</v>
      </c>
      <c r="D13" s="269" t="s">
        <v>70</v>
      </c>
      <c r="E13" s="270"/>
      <c r="F13" s="270"/>
      <c r="G13" s="271"/>
      <c r="H13" s="274" t="s">
        <v>81</v>
      </c>
      <c r="I13" s="253" t="s">
        <v>82</v>
      </c>
      <c r="J13" s="253" t="s">
        <v>71</v>
      </c>
      <c r="K13" s="253" t="s">
        <v>83</v>
      </c>
      <c r="L13" s="253" t="s">
        <v>76</v>
      </c>
      <c r="M13" s="267" t="s">
        <v>84</v>
      </c>
    </row>
    <row r="14" spans="1:13" ht="84.75" customHeight="1" thickBot="1">
      <c r="A14" s="267"/>
      <c r="B14" s="254"/>
      <c r="C14" s="254"/>
      <c r="D14" s="82" t="s">
        <v>72</v>
      </c>
      <c r="E14" s="83" t="s">
        <v>73</v>
      </c>
      <c r="F14" s="83" t="s">
        <v>74</v>
      </c>
      <c r="G14" s="84" t="s">
        <v>75</v>
      </c>
      <c r="H14" s="275"/>
      <c r="I14" s="254"/>
      <c r="J14" s="254"/>
      <c r="K14" s="268"/>
      <c r="L14" s="268"/>
      <c r="M14" s="267"/>
    </row>
    <row r="15" spans="1:13" ht="16.5" thickBot="1">
      <c r="A15" s="87">
        <v>1</v>
      </c>
      <c r="B15" s="85">
        <v>2</v>
      </c>
      <c r="C15" s="86">
        <v>3</v>
      </c>
      <c r="D15" s="54">
        <v>4</v>
      </c>
      <c r="E15" s="55">
        <v>5</v>
      </c>
      <c r="F15" s="55">
        <v>6</v>
      </c>
      <c r="G15" s="56">
        <v>7</v>
      </c>
      <c r="H15" s="86">
        <v>8</v>
      </c>
      <c r="I15" s="86">
        <v>9</v>
      </c>
      <c r="J15" s="86" t="s">
        <v>78</v>
      </c>
      <c r="K15" s="47" t="s">
        <v>80</v>
      </c>
      <c r="L15" s="48" t="s">
        <v>79</v>
      </c>
      <c r="M15" s="87">
        <v>13</v>
      </c>
    </row>
    <row r="16" spans="1:13" ht="32.25" thickBot="1">
      <c r="A16" s="76">
        <v>1</v>
      </c>
      <c r="B16" s="75" t="s">
        <v>119</v>
      </c>
      <c r="C16" s="86" t="s">
        <v>89</v>
      </c>
      <c r="D16" s="57">
        <f>SUM(D7)</f>
        <v>37.783783729443684</v>
      </c>
      <c r="E16" s="58">
        <f>SUM('Норматив затрат 1'!D75)</f>
        <v>13.787021651860758</v>
      </c>
      <c r="F16" s="127">
        <f>SUM('Норматив затрат 1'!B149)</f>
        <v>0.54339622641509433</v>
      </c>
      <c r="G16" s="59">
        <f>SUM('Норматив затрат 1'!C149)</f>
        <v>0</v>
      </c>
      <c r="H16" s="49">
        <f>'Норматив затрат 1'!B17</f>
        <v>28594.6</v>
      </c>
      <c r="I16" s="49">
        <f>SUM('Норматив затрат 1'!B18)</f>
        <v>28594.6</v>
      </c>
      <c r="J16" s="50">
        <f>H16/I16</f>
        <v>1</v>
      </c>
      <c r="K16" s="51">
        <f>F16+G16</f>
        <v>0.54339622641509433</v>
      </c>
      <c r="L16" s="52">
        <f>K16/(F16+G16)</f>
        <v>1</v>
      </c>
      <c r="M16" s="105">
        <f>(E16/D16)*J16+(1-(E16/D16)*L16)</f>
        <v>1</v>
      </c>
    </row>
    <row r="17" spans="1:17" ht="12" customHeight="1"/>
    <row r="18" spans="1:17">
      <c r="A18" s="203" t="s">
        <v>98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</row>
    <row r="19" spans="1:17" ht="16.5" thickBot="1"/>
    <row r="20" spans="1:17" ht="63">
      <c r="G20" s="68" t="s">
        <v>77</v>
      </c>
      <c r="H20" s="72" t="s">
        <v>68</v>
      </c>
      <c r="I20" s="72" t="s">
        <v>91</v>
      </c>
      <c r="J20" s="129" t="s">
        <v>90</v>
      </c>
    </row>
    <row r="21" spans="1:17" ht="16.5" thickBot="1">
      <c r="G21" s="74">
        <v>1</v>
      </c>
      <c r="H21" s="71">
        <v>2</v>
      </c>
      <c r="I21" s="71">
        <v>3</v>
      </c>
      <c r="J21" s="73">
        <v>4</v>
      </c>
    </row>
    <row r="22" spans="1:17" ht="50.25" customHeight="1" thickBot="1">
      <c r="G22" s="76">
        <v>1</v>
      </c>
      <c r="H22" s="113" t="s">
        <v>119</v>
      </c>
      <c r="I22" s="114" t="s">
        <v>187</v>
      </c>
      <c r="J22" s="115">
        <v>1</v>
      </c>
      <c r="K22" s="112"/>
    </row>
    <row r="23" spans="1:17" ht="9.75" customHeight="1"/>
    <row r="24" spans="1:17">
      <c r="A24" s="230" t="s">
        <v>93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</row>
    <row r="25" spans="1:17" ht="16.5" thickBot="1"/>
    <row r="26" spans="1:17" ht="100.5" customHeight="1">
      <c r="A26" s="78" t="s">
        <v>77</v>
      </c>
      <c r="B26" s="72" t="s">
        <v>68</v>
      </c>
      <c r="C26" s="72" t="s">
        <v>91</v>
      </c>
      <c r="D26" s="259" t="s">
        <v>94</v>
      </c>
      <c r="E26" s="259"/>
      <c r="F26" s="259" t="s">
        <v>95</v>
      </c>
      <c r="G26" s="259"/>
      <c r="H26" s="33" t="s">
        <v>90</v>
      </c>
      <c r="I26" s="33" t="s">
        <v>84</v>
      </c>
      <c r="J26" s="34" t="s">
        <v>88</v>
      </c>
      <c r="O26" s="30"/>
      <c r="Q26" s="30"/>
    </row>
    <row r="27" spans="1:17" ht="16.5" thickBot="1">
      <c r="A27" s="79"/>
      <c r="B27" s="77">
        <v>1</v>
      </c>
      <c r="C27" s="77">
        <v>2</v>
      </c>
      <c r="D27" s="258">
        <v>3</v>
      </c>
      <c r="E27" s="258"/>
      <c r="F27" s="261">
        <v>4</v>
      </c>
      <c r="G27" s="261"/>
      <c r="H27" s="80">
        <v>5</v>
      </c>
      <c r="I27" s="80">
        <v>6</v>
      </c>
      <c r="J27" s="81" t="s">
        <v>96</v>
      </c>
      <c r="O27" s="30"/>
      <c r="Q27" s="30"/>
    </row>
    <row r="28" spans="1:17" ht="66" customHeight="1" thickBot="1">
      <c r="A28" s="113">
        <v>1</v>
      </c>
      <c r="B28" s="116" t="s">
        <v>119</v>
      </c>
      <c r="C28" s="114" t="s">
        <v>187</v>
      </c>
      <c r="D28" s="260" t="s">
        <v>89</v>
      </c>
      <c r="E28" s="260"/>
      <c r="F28" s="262">
        <f>SUM(D16)</f>
        <v>37.783783729443684</v>
      </c>
      <c r="G28" s="263"/>
      <c r="H28" s="117">
        <f>SUM(J22)</f>
        <v>1</v>
      </c>
      <c r="I28" s="117">
        <f>SUM(M16)</f>
        <v>1</v>
      </c>
      <c r="J28" s="118">
        <f>F28*H28*I28</f>
        <v>37.783783729443684</v>
      </c>
      <c r="L28" s="30"/>
      <c r="O28" s="30"/>
      <c r="P28" s="30"/>
      <c r="Q28" s="30"/>
    </row>
    <row r="29" spans="1:17" s="185" customFormat="1">
      <c r="A29" s="192"/>
      <c r="B29" s="192"/>
      <c r="C29" s="192"/>
      <c r="D29" s="188"/>
      <c r="E29" s="188"/>
      <c r="F29" s="189"/>
      <c r="G29" s="189"/>
      <c r="H29" s="190"/>
      <c r="I29" s="190"/>
      <c r="J29" s="191"/>
      <c r="L29" s="30"/>
      <c r="O29" s="30"/>
      <c r="P29" s="30"/>
      <c r="Q29" s="30"/>
    </row>
    <row r="30" spans="1:17" s="185" customFormat="1">
      <c r="A30" s="192"/>
      <c r="B30" s="192"/>
      <c r="C30" s="192"/>
      <c r="D30" s="188"/>
      <c r="E30" s="188"/>
      <c r="F30" s="189"/>
      <c r="G30" s="189"/>
      <c r="H30" s="190"/>
      <c r="I30" s="190"/>
      <c r="J30" s="191"/>
      <c r="L30" s="30"/>
      <c r="O30" s="30"/>
      <c r="P30" s="30"/>
      <c r="Q30" s="30"/>
    </row>
    <row r="31" spans="1:17" ht="15.75" customHeight="1">
      <c r="A31" s="130"/>
      <c r="B31" s="193"/>
      <c r="C31" s="193"/>
      <c r="D31" s="193"/>
      <c r="E31" s="193"/>
      <c r="F31" s="255" t="s">
        <v>119</v>
      </c>
      <c r="G31" s="255"/>
      <c r="H31" s="255"/>
      <c r="I31" s="255"/>
      <c r="J31" s="132">
        <f>J28*'Норматив затрат 1'!B16</f>
        <v>10012702.688302577</v>
      </c>
      <c r="K31" s="1">
        <f>J28*'Норматив затрат 1'!B16</f>
        <v>10012702.688302577</v>
      </c>
    </row>
    <row r="32" spans="1:17" s="138" customFormat="1">
      <c r="K32" s="140"/>
      <c r="L32" s="123"/>
      <c r="M32" s="140"/>
    </row>
    <row r="33" spans="2:14">
      <c r="B33" s="257"/>
      <c r="C33" s="257"/>
      <c r="D33" s="257"/>
      <c r="E33" s="257"/>
      <c r="F33" s="257"/>
      <c r="G33" s="257"/>
      <c r="H33" s="131"/>
      <c r="I33" s="131"/>
      <c r="J33" s="131"/>
      <c r="K33" s="131"/>
      <c r="L33" s="131"/>
      <c r="M33" s="131"/>
      <c r="N33" s="131"/>
    </row>
    <row r="34" spans="2:14">
      <c r="B34" s="256"/>
      <c r="C34" s="256"/>
      <c r="D34" s="256"/>
      <c r="E34" s="256"/>
      <c r="F34" s="256"/>
      <c r="G34" s="256"/>
    </row>
    <row r="35" spans="2:14">
      <c r="B35" s="256"/>
      <c r="C35" s="256"/>
      <c r="D35" s="256"/>
      <c r="E35" s="256"/>
      <c r="F35" s="256"/>
      <c r="G35" s="256"/>
    </row>
    <row r="36" spans="2:14">
      <c r="B36" s="256"/>
      <c r="C36" s="256"/>
      <c r="D36" s="256"/>
      <c r="E36" s="256"/>
      <c r="F36" s="256"/>
      <c r="G36" s="256"/>
    </row>
    <row r="37" spans="2:14">
      <c r="B37" s="256"/>
      <c r="C37" s="256"/>
      <c r="D37" s="256"/>
      <c r="E37" s="256"/>
      <c r="F37" s="256"/>
      <c r="G37" s="256"/>
    </row>
    <row r="38" spans="2:14">
      <c r="B38" s="256"/>
      <c r="C38" s="256"/>
      <c r="D38" s="256"/>
      <c r="E38" s="256"/>
      <c r="F38" s="256"/>
      <c r="G38" s="256"/>
    </row>
    <row r="39" spans="2:14" s="138" customFormat="1">
      <c r="B39" s="256"/>
      <c r="C39" s="256"/>
      <c r="D39" s="256"/>
      <c r="E39" s="256"/>
      <c r="F39" s="256"/>
      <c r="G39" s="256"/>
    </row>
    <row r="40" spans="2:14">
      <c r="B40" s="256"/>
      <c r="C40" s="256"/>
      <c r="D40" s="256"/>
      <c r="E40" s="256"/>
      <c r="F40" s="256"/>
      <c r="G40" s="256"/>
    </row>
    <row r="41" spans="2:14">
      <c r="G41" s="138"/>
    </row>
    <row r="42" spans="2:14">
      <c r="B42" s="256"/>
      <c r="C42" s="256"/>
      <c r="D42" s="256"/>
      <c r="E42" s="256"/>
      <c r="F42" s="256"/>
      <c r="G42" s="256"/>
    </row>
  </sheetData>
  <mergeCells count="34">
    <mergeCell ref="B36:G36"/>
    <mergeCell ref="B37:G37"/>
    <mergeCell ref="B38:G38"/>
    <mergeCell ref="B40:G40"/>
    <mergeCell ref="B42:G42"/>
    <mergeCell ref="B39:G39"/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D7:E7"/>
    <mergeCell ref="H13:H14"/>
    <mergeCell ref="I13:I14"/>
    <mergeCell ref="D6:E6"/>
    <mergeCell ref="J13:J14"/>
    <mergeCell ref="F31:I31"/>
    <mergeCell ref="B34:G34"/>
    <mergeCell ref="B35:G35"/>
    <mergeCell ref="B33:G33"/>
    <mergeCell ref="D27:E27"/>
    <mergeCell ref="A24:M24"/>
    <mergeCell ref="D26:E26"/>
    <mergeCell ref="D28:E28"/>
    <mergeCell ref="F26:G26"/>
    <mergeCell ref="F27:G27"/>
    <mergeCell ref="F28:G28"/>
  </mergeCells>
  <printOptions horizontalCentered="1"/>
  <pageMargins left="0.39370078740157483" right="0.39370078740157483" top="0.39370078740157483" bottom="0.32" header="0" footer="0"/>
  <pageSetup paperSize="9" scale="53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8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150"/>
  <sheetViews>
    <sheetView view="pageBreakPreview" zoomScale="80" zoomScaleSheetLayoutView="80" workbookViewId="0">
      <selection activeCell="L22" sqref="L22"/>
    </sheetView>
  </sheetViews>
  <sheetFormatPr defaultRowHeight="15.75"/>
  <cols>
    <col min="1" max="1" width="5.5703125" style="175" customWidth="1"/>
    <col min="2" max="2" width="36.85546875" style="175" customWidth="1"/>
    <col min="3" max="3" width="31.42578125" style="175" customWidth="1"/>
    <col min="4" max="4" width="18" style="175" customWidth="1"/>
    <col min="5" max="6" width="16.5703125" style="175" customWidth="1"/>
    <col min="7" max="7" width="13.7109375" style="175" customWidth="1"/>
    <col min="8" max="8" width="17.7109375" style="175" customWidth="1"/>
    <col min="9" max="9" width="33.42578125" style="175" customWidth="1"/>
    <col min="10" max="10" width="17.5703125" style="175" customWidth="1"/>
    <col min="11" max="11" width="9.140625" style="175"/>
    <col min="12" max="12" width="17" style="175" customWidth="1"/>
    <col min="13" max="13" width="16.7109375" style="175" customWidth="1"/>
    <col min="14" max="14" width="15" style="175" customWidth="1"/>
    <col min="15" max="15" width="13.140625" style="175" bestFit="1" customWidth="1"/>
    <col min="16" max="16" width="15" style="175" customWidth="1"/>
    <col min="17" max="17" width="17" style="175" customWidth="1"/>
    <col min="18" max="18" width="11" style="175" customWidth="1"/>
    <col min="19" max="19" width="14" style="175" customWidth="1"/>
    <col min="20" max="16384" width="9.140625" style="175"/>
  </cols>
  <sheetData>
    <row r="1" spans="1:12">
      <c r="H1" s="198"/>
      <c r="I1" s="198" t="s">
        <v>104</v>
      </c>
      <c r="J1" s="198"/>
    </row>
    <row r="2" spans="1:12" ht="47.25">
      <c r="H2" s="198"/>
      <c r="I2" s="200" t="s">
        <v>193</v>
      </c>
      <c r="J2" s="198"/>
    </row>
    <row r="3" spans="1:12" ht="7.5" customHeight="1">
      <c r="H3" s="198"/>
      <c r="I3" s="198"/>
      <c r="J3" s="198"/>
    </row>
    <row r="4" spans="1:12" ht="16.5" customHeight="1">
      <c r="H4" s="198"/>
      <c r="I4" s="119"/>
      <c r="J4" s="200" t="s">
        <v>194</v>
      </c>
    </row>
    <row r="5" spans="1:12" ht="6" customHeight="1">
      <c r="H5" s="198"/>
      <c r="I5" s="198"/>
      <c r="J5" s="198"/>
    </row>
    <row r="6" spans="1:12" ht="15.75" customHeight="1">
      <c r="H6" s="247" t="s">
        <v>186</v>
      </c>
      <c r="I6" s="247"/>
      <c r="J6" s="247"/>
    </row>
    <row r="8" spans="1:12">
      <c r="A8" s="237" t="s">
        <v>118</v>
      </c>
      <c r="B8" s="237"/>
      <c r="C8" s="237"/>
      <c r="D8" s="237"/>
      <c r="E8" s="237"/>
      <c r="F8" s="237"/>
      <c r="G8" s="237"/>
      <c r="H8" s="237"/>
      <c r="I8" s="237"/>
      <c r="J8" s="2"/>
      <c r="K8" s="2"/>
      <c r="L8" s="2"/>
    </row>
    <row r="9" spans="1:12">
      <c r="A9" s="236" t="s">
        <v>139</v>
      </c>
      <c r="B9" s="236"/>
      <c r="C9" s="236"/>
      <c r="D9" s="236"/>
      <c r="E9" s="236"/>
      <c r="F9" s="236"/>
      <c r="G9" s="236"/>
      <c r="H9" s="236"/>
      <c r="I9" s="236"/>
      <c r="J9" s="4"/>
      <c r="K9" s="4"/>
      <c r="L9" s="4"/>
    </row>
    <row r="10" spans="1:12">
      <c r="A10" s="235" t="s">
        <v>0</v>
      </c>
      <c r="B10" s="235"/>
      <c r="C10" s="235"/>
      <c r="D10" s="235"/>
      <c r="E10" s="235"/>
      <c r="F10" s="235"/>
      <c r="G10" s="235"/>
      <c r="H10" s="235"/>
      <c r="I10" s="235"/>
      <c r="J10" s="3"/>
      <c r="K10" s="3"/>
      <c r="L10" s="3"/>
    </row>
    <row r="11" spans="1:12">
      <c r="C11" s="238"/>
      <c r="D11" s="238"/>
      <c r="E11" s="238"/>
      <c r="F11" s="238"/>
      <c r="G11" s="238"/>
      <c r="H11" s="238"/>
    </row>
    <row r="12" spans="1:12">
      <c r="A12" s="230" t="s">
        <v>14</v>
      </c>
      <c r="B12" s="230"/>
      <c r="C12" s="230"/>
      <c r="D12" s="230"/>
      <c r="E12" s="230"/>
      <c r="F12" s="230"/>
      <c r="G12" s="230"/>
      <c r="H12" s="230"/>
      <c r="I12" s="230"/>
    </row>
    <row r="14" spans="1:12">
      <c r="A14" s="203" t="s">
        <v>15</v>
      </c>
      <c r="B14" s="203"/>
      <c r="C14" s="203"/>
      <c r="D14" s="203"/>
      <c r="E14" s="203"/>
      <c r="F14" s="203"/>
      <c r="G14" s="203"/>
      <c r="H14" s="203"/>
      <c r="I14" s="203"/>
    </row>
    <row r="16" spans="1:12">
      <c r="B16" s="142">
        <v>119</v>
      </c>
      <c r="C16" s="239" t="s">
        <v>140</v>
      </c>
      <c r="D16" s="239"/>
      <c r="E16" s="239"/>
      <c r="F16" s="239"/>
      <c r="G16" s="239"/>
      <c r="H16" s="239"/>
      <c r="I16" s="239"/>
    </row>
    <row r="17" spans="1:13" ht="32.25" customHeight="1">
      <c r="B17" s="142">
        <v>28594.6</v>
      </c>
      <c r="C17" s="240" t="s">
        <v>202</v>
      </c>
      <c r="D17" s="240"/>
      <c r="E17" s="240"/>
      <c r="F17" s="240"/>
      <c r="G17" s="240"/>
      <c r="H17" s="240"/>
      <c r="I17" s="240"/>
      <c r="L17" s="38"/>
    </row>
    <row r="18" spans="1:13" ht="32.25" customHeight="1">
      <c r="B18" s="142">
        <v>28594.6</v>
      </c>
      <c r="C18" s="240" t="s">
        <v>92</v>
      </c>
      <c r="D18" s="240"/>
      <c r="E18" s="240"/>
      <c r="F18" s="240"/>
      <c r="G18" s="240"/>
      <c r="H18" s="240"/>
      <c r="I18" s="240"/>
      <c r="L18" s="38"/>
    </row>
    <row r="19" spans="1:13" ht="32.25" customHeight="1">
      <c r="B19" s="135">
        <f>SUM(C28:C41)</f>
        <v>16302</v>
      </c>
      <c r="C19" s="240" t="s">
        <v>203</v>
      </c>
      <c r="D19" s="240"/>
      <c r="E19" s="240"/>
      <c r="F19" s="240"/>
      <c r="G19" s="240"/>
      <c r="H19" s="240"/>
      <c r="I19" s="240"/>
      <c r="L19" s="107"/>
    </row>
    <row r="20" spans="1:13" ht="31.5" customHeight="1">
      <c r="B20" s="99">
        <f>E43</f>
        <v>136.99159663865547</v>
      </c>
      <c r="C20" s="240" t="s">
        <v>99</v>
      </c>
      <c r="D20" s="240"/>
      <c r="E20" s="240"/>
      <c r="F20" s="240"/>
      <c r="G20" s="240"/>
      <c r="H20" s="240"/>
      <c r="I20" s="240"/>
      <c r="L20" s="109"/>
      <c r="M20" s="109"/>
    </row>
    <row r="21" spans="1:13">
      <c r="B21" s="170"/>
      <c r="C21" s="174"/>
      <c r="D21" s="174"/>
      <c r="E21" s="174"/>
      <c r="F21" s="174"/>
      <c r="G21" s="174"/>
      <c r="H21" s="174"/>
      <c r="I21" s="174"/>
    </row>
    <row r="22" spans="1:13">
      <c r="A22" s="230" t="s">
        <v>29</v>
      </c>
      <c r="B22" s="230"/>
      <c r="C22" s="230"/>
      <c r="D22" s="230"/>
      <c r="E22" s="230"/>
      <c r="F22" s="230"/>
      <c r="G22" s="230"/>
      <c r="H22" s="230"/>
      <c r="I22" s="230"/>
    </row>
    <row r="23" spans="1:13">
      <c r="A23" s="212" t="s">
        <v>16</v>
      </c>
      <c r="B23" s="212"/>
      <c r="C23" s="212"/>
      <c r="D23" s="212"/>
      <c r="E23" s="212"/>
      <c r="F23" s="212"/>
      <c r="G23" s="212"/>
      <c r="H23" s="212"/>
      <c r="I23" s="212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84.75" customHeight="1" thickBot="1">
      <c r="A25" s="12" t="s">
        <v>1</v>
      </c>
      <c r="B25" s="172" t="s">
        <v>103</v>
      </c>
      <c r="C25" s="172" t="s">
        <v>2</v>
      </c>
      <c r="D25" s="172" t="s">
        <v>3</v>
      </c>
      <c r="E25" s="248" t="s">
        <v>4</v>
      </c>
      <c r="F25" s="248"/>
      <c r="G25" s="172" t="s">
        <v>5</v>
      </c>
      <c r="H25" s="172" t="s">
        <v>6</v>
      </c>
      <c r="I25" s="15" t="s">
        <v>7</v>
      </c>
      <c r="L25" s="109"/>
    </row>
    <row r="26" spans="1:13" ht="16.5" thickBot="1">
      <c r="A26" s="16">
        <v>1</v>
      </c>
      <c r="B26" s="173">
        <v>2</v>
      </c>
      <c r="C26" s="173">
        <v>3</v>
      </c>
      <c r="D26" s="173">
        <v>4</v>
      </c>
      <c r="E26" s="249" t="s">
        <v>18</v>
      </c>
      <c r="F26" s="249"/>
      <c r="G26" s="173">
        <v>6</v>
      </c>
      <c r="H26" s="173" t="s">
        <v>8</v>
      </c>
      <c r="I26" s="18">
        <v>8</v>
      </c>
    </row>
    <row r="27" spans="1:13" ht="16.5" thickBot="1">
      <c r="A27" s="250" t="s">
        <v>20</v>
      </c>
      <c r="B27" s="251"/>
      <c r="C27" s="251"/>
      <c r="D27" s="251"/>
      <c r="E27" s="251"/>
      <c r="F27" s="251"/>
      <c r="G27" s="251"/>
      <c r="H27" s="251"/>
      <c r="I27" s="252"/>
    </row>
    <row r="28" spans="1:13" ht="15.75" customHeight="1">
      <c r="A28" s="27">
        <v>1</v>
      </c>
      <c r="B28" s="156" t="s">
        <v>120</v>
      </c>
      <c r="C28" s="100">
        <v>741</v>
      </c>
      <c r="D28" s="28">
        <f>B$16</f>
        <v>119</v>
      </c>
      <c r="E28" s="218">
        <f>C28/D28</f>
        <v>6.2268907563025211</v>
      </c>
      <c r="F28" s="219"/>
      <c r="G28" s="20">
        <f>B$17*12*1.302/1979</f>
        <v>225.75140495199591</v>
      </c>
      <c r="H28" s="92">
        <f>E28*G28</f>
        <v>1405.7293367178904</v>
      </c>
      <c r="I28" s="241" t="s">
        <v>197</v>
      </c>
      <c r="L28" s="30">
        <f>C28*G28</f>
        <v>167281.79106942896</v>
      </c>
    </row>
    <row r="29" spans="1:13" ht="30.75" customHeight="1">
      <c r="A29" s="168">
        <v>2</v>
      </c>
      <c r="B29" s="156" t="s">
        <v>136</v>
      </c>
      <c r="C29" s="169">
        <v>741</v>
      </c>
      <c r="D29" s="28">
        <f t="shared" ref="D29:D33" si="0">B$16</f>
        <v>119</v>
      </c>
      <c r="E29" s="218">
        <f>C29/D29</f>
        <v>6.2268907563025211</v>
      </c>
      <c r="F29" s="219"/>
      <c r="G29" s="20">
        <f t="shared" ref="G29:G40" si="1">B$17*12*1.302/1979</f>
        <v>225.75140495199591</v>
      </c>
      <c r="H29" s="92">
        <f>E29*G29</f>
        <v>1405.7293367178904</v>
      </c>
      <c r="I29" s="242"/>
      <c r="L29" s="30">
        <f t="shared" ref="L29:L41" si="2">C29*G29</f>
        <v>167281.79106942896</v>
      </c>
    </row>
    <row r="30" spans="1:13">
      <c r="A30" s="168">
        <v>3</v>
      </c>
      <c r="B30" s="156" t="s">
        <v>121</v>
      </c>
      <c r="C30" s="101">
        <v>988</v>
      </c>
      <c r="D30" s="28">
        <f t="shared" si="0"/>
        <v>119</v>
      </c>
      <c r="E30" s="218">
        <f t="shared" ref="E30:E41" si="3">C30/D30</f>
        <v>8.302521008403362</v>
      </c>
      <c r="F30" s="219"/>
      <c r="G30" s="20">
        <f t="shared" si="1"/>
        <v>225.75140495199591</v>
      </c>
      <c r="H30" s="92">
        <f t="shared" ref="H30:H41" si="4">E30*G30</f>
        <v>1874.3057822905207</v>
      </c>
      <c r="I30" s="242"/>
      <c r="L30" s="30">
        <f t="shared" si="2"/>
        <v>223042.38809257196</v>
      </c>
    </row>
    <row r="31" spans="1:13">
      <c r="A31" s="27">
        <v>4</v>
      </c>
      <c r="B31" s="156" t="s">
        <v>122</v>
      </c>
      <c r="C31" s="101">
        <v>494</v>
      </c>
      <c r="D31" s="28">
        <f t="shared" si="0"/>
        <v>119</v>
      </c>
      <c r="E31" s="218">
        <f>C31/D31</f>
        <v>4.151260504201681</v>
      </c>
      <c r="F31" s="219"/>
      <c r="G31" s="20">
        <f t="shared" si="1"/>
        <v>225.75140495199591</v>
      </c>
      <c r="H31" s="92">
        <f t="shared" si="4"/>
        <v>937.15289114526036</v>
      </c>
      <c r="I31" s="242"/>
      <c r="L31" s="30">
        <f t="shared" si="2"/>
        <v>111521.19404628598</v>
      </c>
    </row>
    <row r="32" spans="1:13" ht="30">
      <c r="A32" s="168">
        <v>5</v>
      </c>
      <c r="B32" s="156" t="s">
        <v>123</v>
      </c>
      <c r="C32" s="101">
        <v>494</v>
      </c>
      <c r="D32" s="28">
        <f t="shared" si="0"/>
        <v>119</v>
      </c>
      <c r="E32" s="218">
        <f t="shared" si="3"/>
        <v>4.151260504201681</v>
      </c>
      <c r="F32" s="219"/>
      <c r="G32" s="20">
        <f t="shared" si="1"/>
        <v>225.75140495199591</v>
      </c>
      <c r="H32" s="92">
        <f t="shared" si="4"/>
        <v>937.15289114526036</v>
      </c>
      <c r="I32" s="242"/>
      <c r="L32" s="30">
        <f t="shared" si="2"/>
        <v>111521.19404628598</v>
      </c>
    </row>
    <row r="33" spans="1:20">
      <c r="A33" s="168">
        <v>6</v>
      </c>
      <c r="B33" s="156" t="s">
        <v>124</v>
      </c>
      <c r="C33" s="101">
        <v>1482</v>
      </c>
      <c r="D33" s="28">
        <f t="shared" si="0"/>
        <v>119</v>
      </c>
      <c r="E33" s="218">
        <f t="shared" si="3"/>
        <v>12.453781512605042</v>
      </c>
      <c r="F33" s="219"/>
      <c r="G33" s="20">
        <f t="shared" si="1"/>
        <v>225.75140495199591</v>
      </c>
      <c r="H33" s="92">
        <f t="shared" si="4"/>
        <v>2811.4586734357808</v>
      </c>
      <c r="I33" s="242"/>
      <c r="L33" s="30">
        <f t="shared" si="2"/>
        <v>334563.58213885792</v>
      </c>
    </row>
    <row r="34" spans="1:20">
      <c r="A34" s="27">
        <v>7</v>
      </c>
      <c r="B34" s="156" t="s">
        <v>137</v>
      </c>
      <c r="C34" s="101">
        <v>741</v>
      </c>
      <c r="D34" s="28">
        <f>B$16</f>
        <v>119</v>
      </c>
      <c r="E34" s="218">
        <f t="shared" si="3"/>
        <v>6.2268907563025211</v>
      </c>
      <c r="F34" s="219"/>
      <c r="G34" s="20">
        <f t="shared" si="1"/>
        <v>225.75140495199591</v>
      </c>
      <c r="H34" s="92">
        <f t="shared" si="4"/>
        <v>1405.7293367178904</v>
      </c>
      <c r="I34" s="242"/>
      <c r="L34" s="30">
        <f t="shared" si="2"/>
        <v>167281.79106942896</v>
      </c>
    </row>
    <row r="35" spans="1:20">
      <c r="A35" s="168">
        <v>8</v>
      </c>
      <c r="B35" s="156" t="s">
        <v>125</v>
      </c>
      <c r="C35" s="101">
        <v>5187</v>
      </c>
      <c r="D35" s="28">
        <f>B$16</f>
        <v>119</v>
      </c>
      <c r="E35" s="218">
        <f t="shared" si="3"/>
        <v>43.588235294117645</v>
      </c>
      <c r="F35" s="219"/>
      <c r="G35" s="20">
        <f t="shared" si="1"/>
        <v>225.75140495199591</v>
      </c>
      <c r="H35" s="92">
        <f t="shared" si="4"/>
        <v>9840.1053570252334</v>
      </c>
      <c r="I35" s="242"/>
      <c r="L35" s="30">
        <f t="shared" si="2"/>
        <v>1170972.5374860028</v>
      </c>
    </row>
    <row r="36" spans="1:20">
      <c r="A36" s="168">
        <v>9</v>
      </c>
      <c r="B36" s="156" t="s">
        <v>126</v>
      </c>
      <c r="C36" s="101">
        <v>494</v>
      </c>
      <c r="D36" s="28">
        <f t="shared" ref="D36:D41" si="5">B$16</f>
        <v>119</v>
      </c>
      <c r="E36" s="218">
        <f t="shared" si="3"/>
        <v>4.151260504201681</v>
      </c>
      <c r="F36" s="219"/>
      <c r="G36" s="20">
        <f t="shared" si="1"/>
        <v>225.75140495199591</v>
      </c>
      <c r="H36" s="92">
        <f t="shared" si="4"/>
        <v>937.15289114526036</v>
      </c>
      <c r="I36" s="242"/>
      <c r="L36" s="30">
        <f t="shared" si="2"/>
        <v>111521.19404628598</v>
      </c>
    </row>
    <row r="37" spans="1:20">
      <c r="A37" s="27">
        <v>10</v>
      </c>
      <c r="B37" s="156" t="s">
        <v>127</v>
      </c>
      <c r="C37" s="101">
        <v>494</v>
      </c>
      <c r="D37" s="28">
        <f t="shared" si="5"/>
        <v>119</v>
      </c>
      <c r="E37" s="218">
        <f t="shared" si="3"/>
        <v>4.151260504201681</v>
      </c>
      <c r="F37" s="219"/>
      <c r="G37" s="20">
        <f>B$17*12*1.302/1979</f>
        <v>225.75140495199591</v>
      </c>
      <c r="H37" s="92">
        <f t="shared" si="4"/>
        <v>937.15289114526036</v>
      </c>
      <c r="I37" s="242"/>
      <c r="L37" s="30">
        <f t="shared" si="2"/>
        <v>111521.19404628598</v>
      </c>
    </row>
    <row r="38" spans="1:20">
      <c r="A38" s="168">
        <v>11</v>
      </c>
      <c r="B38" s="156" t="s">
        <v>128</v>
      </c>
      <c r="C38" s="101">
        <v>1482</v>
      </c>
      <c r="D38" s="28">
        <f t="shared" si="5"/>
        <v>119</v>
      </c>
      <c r="E38" s="218">
        <f t="shared" si="3"/>
        <v>12.453781512605042</v>
      </c>
      <c r="F38" s="219"/>
      <c r="G38" s="20">
        <f t="shared" si="1"/>
        <v>225.75140495199591</v>
      </c>
      <c r="H38" s="92">
        <f t="shared" si="4"/>
        <v>2811.4586734357808</v>
      </c>
      <c r="I38" s="242"/>
      <c r="L38" s="30">
        <f t="shared" si="2"/>
        <v>334563.58213885792</v>
      </c>
    </row>
    <row r="39" spans="1:20">
      <c r="A39" s="27">
        <v>12</v>
      </c>
      <c r="B39" s="156" t="s">
        <v>129</v>
      </c>
      <c r="C39" s="101">
        <v>1482</v>
      </c>
      <c r="D39" s="28">
        <f t="shared" si="5"/>
        <v>119</v>
      </c>
      <c r="E39" s="218">
        <f t="shared" si="3"/>
        <v>12.453781512605042</v>
      </c>
      <c r="F39" s="219"/>
      <c r="G39" s="20">
        <f t="shared" si="1"/>
        <v>225.75140495199591</v>
      </c>
      <c r="H39" s="92">
        <f t="shared" si="4"/>
        <v>2811.4586734357808</v>
      </c>
      <c r="I39" s="242"/>
      <c r="L39" s="30">
        <f t="shared" si="2"/>
        <v>334563.58213885792</v>
      </c>
    </row>
    <row r="40" spans="1:20" s="199" customFormat="1">
      <c r="A40" s="168">
        <v>13</v>
      </c>
      <c r="B40" s="156" t="s">
        <v>198</v>
      </c>
      <c r="C40" s="101">
        <v>741</v>
      </c>
      <c r="D40" s="28">
        <f t="shared" si="5"/>
        <v>119</v>
      </c>
      <c r="E40" s="218">
        <f t="shared" ref="E40" si="6">C40/D40</f>
        <v>6.2268907563025211</v>
      </c>
      <c r="F40" s="219"/>
      <c r="G40" s="20">
        <f t="shared" si="1"/>
        <v>225.75140495199591</v>
      </c>
      <c r="H40" s="92">
        <f t="shared" si="4"/>
        <v>1405.7293367178904</v>
      </c>
      <c r="I40" s="242"/>
      <c r="L40" s="30">
        <f t="shared" si="2"/>
        <v>167281.79106942896</v>
      </c>
    </row>
    <row r="41" spans="1:20" s="199" customFormat="1">
      <c r="A41" s="168">
        <v>14</v>
      </c>
      <c r="B41" s="156" t="s">
        <v>100</v>
      </c>
      <c r="C41" s="101">
        <v>741</v>
      </c>
      <c r="D41" s="28">
        <f t="shared" si="5"/>
        <v>119</v>
      </c>
      <c r="E41" s="218">
        <f t="shared" si="3"/>
        <v>6.2268907563025211</v>
      </c>
      <c r="F41" s="219"/>
      <c r="G41" s="20">
        <f>B$17*12*1.302/1979</f>
        <v>225.75140495199591</v>
      </c>
      <c r="H41" s="92">
        <f t="shared" si="4"/>
        <v>1405.7293367178904</v>
      </c>
      <c r="I41" s="242"/>
      <c r="L41" s="30">
        <f t="shared" si="2"/>
        <v>167281.79106942896</v>
      </c>
      <c r="R41" s="175"/>
      <c r="S41" s="175"/>
      <c r="T41" s="175"/>
    </row>
    <row r="42" spans="1:20" ht="31.5" customHeight="1" thickBot="1">
      <c r="A42" s="220" t="s">
        <v>22</v>
      </c>
      <c r="B42" s="221"/>
      <c r="C42" s="221"/>
      <c r="D42" s="221"/>
      <c r="E42" s="221"/>
      <c r="F42" s="221"/>
      <c r="G42" s="106"/>
      <c r="H42" s="120">
        <f>SUM(H28:H41)</f>
        <v>30926.045407793583</v>
      </c>
      <c r="I42" s="243"/>
      <c r="L42" s="134">
        <f>SUM(L28:L41)</f>
        <v>3680199.4035274368</v>
      </c>
      <c r="M42" s="134"/>
      <c r="N42" s="134"/>
      <c r="P42" s="30"/>
      <c r="Q42" s="30"/>
    </row>
    <row r="43" spans="1:20" ht="36" customHeight="1" thickBot="1">
      <c r="A43" s="213" t="s">
        <v>19</v>
      </c>
      <c r="B43" s="214"/>
      <c r="C43" s="214"/>
      <c r="D43" s="215"/>
      <c r="E43" s="216">
        <f>SUM(E28:F41)</f>
        <v>136.99159663865547</v>
      </c>
      <c r="F43" s="217"/>
      <c r="G43" s="217"/>
      <c r="H43" s="217"/>
      <c r="I43" s="195"/>
      <c r="L43" s="30"/>
      <c r="M43" s="30"/>
      <c r="P43" s="30"/>
    </row>
    <row r="44" spans="1:20">
      <c r="A44" s="10"/>
      <c r="B44" s="10"/>
      <c r="C44" s="10"/>
      <c r="D44" s="10"/>
      <c r="E44" s="11"/>
      <c r="F44" s="11"/>
      <c r="G44" s="10"/>
      <c r="H44" s="10"/>
      <c r="I44" s="10"/>
    </row>
    <row r="45" spans="1:20" ht="32.25" customHeight="1">
      <c r="A45" s="212" t="s">
        <v>17</v>
      </c>
      <c r="B45" s="212"/>
      <c r="C45" s="212"/>
      <c r="D45" s="212"/>
      <c r="E45" s="212"/>
      <c r="F45" s="212"/>
      <c r="G45" s="212"/>
      <c r="H45" s="212"/>
      <c r="I45" s="212"/>
    </row>
    <row r="46" spans="1:20" ht="16.5" thickBot="1"/>
    <row r="47" spans="1:20" ht="79.5" thickBot="1">
      <c r="A47" s="12" t="s">
        <v>1</v>
      </c>
      <c r="B47" s="172" t="s">
        <v>26</v>
      </c>
      <c r="C47" s="172" t="s">
        <v>9</v>
      </c>
      <c r="D47" s="172" t="s">
        <v>3</v>
      </c>
      <c r="E47" s="172" t="s">
        <v>10</v>
      </c>
      <c r="F47" s="172" t="s">
        <v>11</v>
      </c>
      <c r="G47" s="172" t="s">
        <v>12</v>
      </c>
      <c r="H47" s="172" t="s">
        <v>6</v>
      </c>
      <c r="I47" s="15" t="s">
        <v>7</v>
      </c>
    </row>
    <row r="48" spans="1:20" ht="16.5" thickBot="1">
      <c r="A48" s="23">
        <v>1</v>
      </c>
      <c r="B48" s="24">
        <v>2</v>
      </c>
      <c r="C48" s="24">
        <v>3</v>
      </c>
      <c r="D48" s="24">
        <v>4</v>
      </c>
      <c r="E48" s="24" t="s">
        <v>18</v>
      </c>
      <c r="F48" s="24">
        <v>6</v>
      </c>
      <c r="G48" s="24">
        <v>7</v>
      </c>
      <c r="H48" s="24" t="s">
        <v>13</v>
      </c>
      <c r="I48" s="25">
        <v>9</v>
      </c>
    </row>
    <row r="49" spans="1:9">
      <c r="A49" s="204" t="s">
        <v>21</v>
      </c>
      <c r="B49" s="205"/>
      <c r="C49" s="205"/>
      <c r="D49" s="205"/>
      <c r="E49" s="205"/>
      <c r="F49" s="205"/>
      <c r="G49" s="205"/>
      <c r="H49" s="205"/>
      <c r="I49" s="206"/>
    </row>
    <row r="50" spans="1:9" ht="57" customHeight="1" thickBot="1">
      <c r="A50" s="26" t="s">
        <v>101</v>
      </c>
      <c r="B50" s="27" t="s">
        <v>101</v>
      </c>
      <c r="C50" s="101">
        <v>0</v>
      </c>
      <c r="D50" s="28">
        <f>B16</f>
        <v>119</v>
      </c>
      <c r="E50" s="29">
        <f>C50/D50</f>
        <v>0</v>
      </c>
      <c r="F50" s="101">
        <v>0</v>
      </c>
      <c r="G50" s="102">
        <v>0</v>
      </c>
      <c r="H50" s="20">
        <v>0</v>
      </c>
      <c r="I50" s="210" t="s">
        <v>158</v>
      </c>
    </row>
    <row r="51" spans="1:9" ht="32.25" customHeight="1" thickBot="1">
      <c r="A51" s="207" t="s">
        <v>27</v>
      </c>
      <c r="B51" s="208"/>
      <c r="C51" s="208"/>
      <c r="D51" s="208"/>
      <c r="E51" s="208"/>
      <c r="F51" s="209"/>
      <c r="G51" s="21"/>
      <c r="H51" s="22">
        <f>SUM(H50)</f>
        <v>0</v>
      </c>
      <c r="I51" s="211"/>
    </row>
    <row r="52" spans="1:9">
      <c r="A52" s="143"/>
      <c r="B52" s="143"/>
      <c r="C52" s="143"/>
      <c r="D52" s="143"/>
      <c r="E52" s="143"/>
      <c r="F52" s="143"/>
      <c r="G52" s="144"/>
      <c r="H52" s="145"/>
      <c r="I52" s="62"/>
    </row>
    <row r="53" spans="1:9">
      <c r="A53" s="203" t="s">
        <v>24</v>
      </c>
      <c r="B53" s="203"/>
      <c r="C53" s="203"/>
      <c r="D53" s="203"/>
      <c r="E53" s="203"/>
      <c r="F53" s="203"/>
      <c r="G53" s="203"/>
      <c r="H53" s="203"/>
      <c r="I53" s="203"/>
    </row>
    <row r="54" spans="1:9" ht="16.5" thickBot="1"/>
    <row r="55" spans="1:9" ht="79.5" thickBot="1">
      <c r="A55" s="12" t="s">
        <v>1</v>
      </c>
      <c r="B55" s="172" t="s">
        <v>26</v>
      </c>
      <c r="C55" s="172" t="s">
        <v>9</v>
      </c>
      <c r="D55" s="172" t="s">
        <v>3</v>
      </c>
      <c r="E55" s="172" t="s">
        <v>10</v>
      </c>
      <c r="F55" s="172" t="s">
        <v>11</v>
      </c>
      <c r="G55" s="172" t="s">
        <v>12</v>
      </c>
      <c r="H55" s="172" t="s">
        <v>6</v>
      </c>
      <c r="I55" s="15" t="s">
        <v>7</v>
      </c>
    </row>
    <row r="56" spans="1:9" ht="16.5" thickBot="1">
      <c r="A56" s="23">
        <v>1</v>
      </c>
      <c r="B56" s="24">
        <v>2</v>
      </c>
      <c r="C56" s="24">
        <v>3</v>
      </c>
      <c r="D56" s="24">
        <v>4</v>
      </c>
      <c r="E56" s="24" t="s">
        <v>18</v>
      </c>
      <c r="F56" s="24">
        <v>6</v>
      </c>
      <c r="G56" s="24">
        <v>7</v>
      </c>
      <c r="H56" s="24" t="s">
        <v>13</v>
      </c>
      <c r="I56" s="25">
        <v>9</v>
      </c>
    </row>
    <row r="57" spans="1:9">
      <c r="A57" s="204" t="s">
        <v>25</v>
      </c>
      <c r="B57" s="205"/>
      <c r="C57" s="205"/>
      <c r="D57" s="205"/>
      <c r="E57" s="205"/>
      <c r="F57" s="205"/>
      <c r="G57" s="205"/>
      <c r="H57" s="205"/>
      <c r="I57" s="206"/>
    </row>
    <row r="58" spans="1:9" ht="57" customHeight="1" thickBot="1">
      <c r="A58" s="26" t="s">
        <v>101</v>
      </c>
      <c r="B58" s="27" t="s">
        <v>101</v>
      </c>
      <c r="C58" s="101">
        <v>0</v>
      </c>
      <c r="D58" s="28">
        <f>SUM(B16)</f>
        <v>119</v>
      </c>
      <c r="E58" s="29">
        <f>C58/D58</f>
        <v>0</v>
      </c>
      <c r="F58" s="101">
        <v>0</v>
      </c>
      <c r="G58" s="102">
        <v>0</v>
      </c>
      <c r="H58" s="20">
        <v>0</v>
      </c>
      <c r="I58" s="222" t="s">
        <v>158</v>
      </c>
    </row>
    <row r="59" spans="1:9" ht="31.5" customHeight="1" thickBot="1">
      <c r="A59" s="207" t="s">
        <v>28</v>
      </c>
      <c r="B59" s="208"/>
      <c r="C59" s="208"/>
      <c r="D59" s="208"/>
      <c r="E59" s="208"/>
      <c r="F59" s="209"/>
      <c r="G59" s="21"/>
      <c r="H59" s="22">
        <f>SUM(H58:H58)</f>
        <v>0</v>
      </c>
      <c r="I59" s="211"/>
    </row>
    <row r="60" spans="1:9">
      <c r="A60" s="143"/>
      <c r="B60" s="143"/>
      <c r="C60" s="143"/>
      <c r="D60" s="143"/>
      <c r="E60" s="143"/>
      <c r="F60" s="143"/>
      <c r="G60" s="144"/>
      <c r="H60" s="145"/>
      <c r="I60" s="62"/>
    </row>
    <row r="61" spans="1:9" ht="33.75" customHeight="1">
      <c r="A61" s="229" t="s">
        <v>110</v>
      </c>
      <c r="B61" s="229"/>
      <c r="C61" s="229"/>
      <c r="D61" s="229"/>
      <c r="E61" s="229"/>
      <c r="F61" s="229"/>
      <c r="G61" s="229"/>
      <c r="H61" s="229"/>
      <c r="I61" s="229"/>
    </row>
    <row r="62" spans="1:9" ht="16.5" thickBot="1"/>
    <row r="63" spans="1:9" ht="79.5" thickBot="1">
      <c r="A63" s="12" t="s">
        <v>1</v>
      </c>
      <c r="B63" s="172" t="s">
        <v>26</v>
      </c>
      <c r="C63" s="172" t="s">
        <v>9</v>
      </c>
      <c r="D63" s="172" t="s">
        <v>3</v>
      </c>
      <c r="E63" s="172" t="s">
        <v>10</v>
      </c>
      <c r="F63" s="172" t="s">
        <v>11</v>
      </c>
      <c r="G63" s="172" t="s">
        <v>12</v>
      </c>
      <c r="H63" s="172" t="s">
        <v>6</v>
      </c>
      <c r="I63" s="15" t="s">
        <v>7</v>
      </c>
    </row>
    <row r="64" spans="1:9" ht="16.5" thickBot="1">
      <c r="A64" s="23">
        <v>1</v>
      </c>
      <c r="B64" s="24">
        <v>2</v>
      </c>
      <c r="C64" s="24">
        <v>3</v>
      </c>
      <c r="D64" s="24">
        <v>4</v>
      </c>
      <c r="E64" s="24" t="s">
        <v>18</v>
      </c>
      <c r="F64" s="24">
        <v>6</v>
      </c>
      <c r="G64" s="24">
        <v>7</v>
      </c>
      <c r="H64" s="24" t="s">
        <v>13</v>
      </c>
      <c r="I64" s="25">
        <v>9</v>
      </c>
    </row>
    <row r="65" spans="1:9" ht="35.25" customHeight="1">
      <c r="A65" s="204" t="s">
        <v>111</v>
      </c>
      <c r="B65" s="205"/>
      <c r="C65" s="205"/>
      <c r="D65" s="205"/>
      <c r="E65" s="205"/>
      <c r="F65" s="205"/>
      <c r="G65" s="205"/>
      <c r="H65" s="205"/>
      <c r="I65" s="206"/>
    </row>
    <row r="66" spans="1:9" ht="57" customHeight="1" thickBot="1">
      <c r="A66" s="26" t="s">
        <v>101</v>
      </c>
      <c r="B66" s="27" t="s">
        <v>101</v>
      </c>
      <c r="C66" s="101">
        <v>0</v>
      </c>
      <c r="D66" s="28">
        <f>SUM(B16)</f>
        <v>119</v>
      </c>
      <c r="E66" s="29">
        <f>C66/D66</f>
        <v>0</v>
      </c>
      <c r="F66" s="101">
        <v>0</v>
      </c>
      <c r="G66" s="102">
        <v>0</v>
      </c>
      <c r="H66" s="20">
        <v>0</v>
      </c>
      <c r="I66" s="222" t="s">
        <v>158</v>
      </c>
    </row>
    <row r="67" spans="1:9" ht="32.25" customHeight="1" thickBot="1">
      <c r="A67" s="207" t="s">
        <v>28</v>
      </c>
      <c r="B67" s="208"/>
      <c r="C67" s="208"/>
      <c r="D67" s="208"/>
      <c r="E67" s="208"/>
      <c r="F67" s="209"/>
      <c r="G67" s="21"/>
      <c r="H67" s="22">
        <f>SUM(H66:H66)</f>
        <v>0</v>
      </c>
      <c r="I67" s="211"/>
    </row>
    <row r="68" spans="1:9">
      <c r="A68" s="143"/>
      <c r="B68" s="143"/>
      <c r="C68" s="143"/>
      <c r="D68" s="143"/>
      <c r="E68" s="143"/>
      <c r="F68" s="143"/>
      <c r="G68" s="144"/>
      <c r="H68" s="145"/>
      <c r="I68" s="62"/>
    </row>
    <row r="69" spans="1:9" ht="21.75" customHeight="1">
      <c r="A69" s="203" t="s">
        <v>109</v>
      </c>
      <c r="B69" s="203"/>
      <c r="C69" s="203"/>
      <c r="D69" s="203"/>
      <c r="E69" s="203"/>
      <c r="F69" s="203"/>
      <c r="G69" s="203"/>
      <c r="H69" s="203"/>
      <c r="I69" s="203"/>
    </row>
    <row r="71" spans="1:9">
      <c r="B71"/>
      <c r="C71" s="177"/>
      <c r="D71" s="157"/>
      <c r="E71" s="157"/>
      <c r="F71" s="157"/>
      <c r="G71" s="170"/>
      <c r="H71" s="30"/>
      <c r="I71" s="174"/>
    </row>
    <row r="72" spans="1:9" ht="16.5" thickBot="1">
      <c r="B72"/>
      <c r="C72" s="177"/>
      <c r="D72" s="30"/>
      <c r="E72" s="30"/>
      <c r="F72" s="30"/>
      <c r="H72" s="30"/>
      <c r="I72" s="174"/>
    </row>
    <row r="73" spans="1:9" ht="35.25" customHeight="1" thickBot="1">
      <c r="A73" s="64"/>
      <c r="B73" s="65"/>
      <c r="D73" s="226" t="s">
        <v>85</v>
      </c>
      <c r="E73" s="227"/>
      <c r="F73" s="227"/>
      <c r="G73" s="228"/>
      <c r="H73" s="67" t="s">
        <v>86</v>
      </c>
      <c r="I73" s="174"/>
    </row>
    <row r="74" spans="1:9" ht="35.25" customHeight="1">
      <c r="A74" s="64"/>
      <c r="B74" s="65"/>
      <c r="D74" s="149"/>
      <c r="E74" s="150"/>
      <c r="F74" s="151"/>
      <c r="G74" s="158"/>
      <c r="H74" s="147"/>
      <c r="I74" s="174"/>
    </row>
    <row r="75" spans="1:9" ht="16.5" thickBot="1">
      <c r="A75" s="62"/>
      <c r="B75" s="63"/>
      <c r="D75" s="88">
        <f>SUM(H42)</f>
        <v>30926.045407793583</v>
      </c>
      <c r="E75" s="89">
        <f>SUM(H51)</f>
        <v>0</v>
      </c>
      <c r="F75" s="146">
        <f>SUM(H59)</f>
        <v>0</v>
      </c>
      <c r="G75" s="159">
        <f>SUM(H67)</f>
        <v>0</v>
      </c>
      <c r="H75" s="148">
        <f>SUM(D75:G75)</f>
        <v>30926.045407793583</v>
      </c>
      <c r="I75" s="174"/>
    </row>
    <row r="76" spans="1:9">
      <c r="B76"/>
      <c r="C76" s="177"/>
      <c r="D76" s="30"/>
      <c r="E76" s="30"/>
      <c r="F76" s="30"/>
      <c r="H76" s="30"/>
      <c r="I76" s="174"/>
    </row>
    <row r="77" spans="1:9" ht="31.5" customHeight="1">
      <c r="A77" s="230" t="s">
        <v>30</v>
      </c>
      <c r="B77" s="230"/>
      <c r="C77" s="230"/>
      <c r="D77" s="230"/>
      <c r="E77" s="230"/>
      <c r="F77" s="230"/>
      <c r="G77" s="230"/>
      <c r="H77" s="230"/>
      <c r="I77" s="230"/>
    </row>
    <row r="79" spans="1:9">
      <c r="A79" s="231" t="s">
        <v>31</v>
      </c>
      <c r="B79" s="231"/>
      <c r="C79" s="231"/>
      <c r="D79" s="231"/>
      <c r="E79" s="231"/>
      <c r="F79" s="231"/>
      <c r="G79" s="231"/>
      <c r="H79" s="231"/>
      <c r="I79" s="231"/>
    </row>
    <row r="80" spans="1:9" ht="16.5" thickBot="1"/>
    <row r="81" spans="1:16" ht="87" customHeight="1">
      <c r="A81" s="32" t="s">
        <v>1</v>
      </c>
      <c r="B81" s="180" t="s">
        <v>32</v>
      </c>
      <c r="C81" s="180" t="s">
        <v>33</v>
      </c>
      <c r="D81" s="180" t="s">
        <v>34</v>
      </c>
      <c r="E81" s="180" t="s">
        <v>35</v>
      </c>
      <c r="F81" s="180" t="s">
        <v>36</v>
      </c>
      <c r="G81" s="180" t="s">
        <v>37</v>
      </c>
      <c r="H81" s="180" t="s">
        <v>38</v>
      </c>
      <c r="I81" s="34" t="s">
        <v>39</v>
      </c>
    </row>
    <row r="82" spans="1:16" ht="16.5" thickBot="1">
      <c r="A82" s="35">
        <v>1</v>
      </c>
      <c r="B82" s="36">
        <v>1</v>
      </c>
      <c r="C82" s="36">
        <v>2</v>
      </c>
      <c r="D82" s="36">
        <v>3</v>
      </c>
      <c r="E82" s="36">
        <v>4</v>
      </c>
      <c r="F82" s="36">
        <v>5</v>
      </c>
      <c r="G82" s="36" t="s">
        <v>40</v>
      </c>
      <c r="H82" s="36">
        <v>7</v>
      </c>
      <c r="I82" s="37" t="s">
        <v>41</v>
      </c>
    </row>
    <row r="83" spans="1:16">
      <c r="A83" s="232" t="s">
        <v>42</v>
      </c>
      <c r="B83" s="233"/>
      <c r="C83" s="233"/>
      <c r="D83" s="233"/>
      <c r="E83" s="233"/>
      <c r="F83" s="233"/>
      <c r="G83" s="233"/>
      <c r="H83" s="233"/>
      <c r="I83" s="234"/>
    </row>
    <row r="84" spans="1:16" ht="16.5" thickBot="1">
      <c r="A84" s="6">
        <v>1</v>
      </c>
      <c r="B84" s="39" t="s">
        <v>200</v>
      </c>
      <c r="C84" s="7" t="s">
        <v>201</v>
      </c>
      <c r="D84" s="102">
        <v>16179.775280898875</v>
      </c>
      <c r="E84" s="19">
        <f>SUM(B19)</f>
        <v>16302</v>
      </c>
      <c r="F84" s="20">
        <f>SUM(B20)</f>
        <v>136.99159663865547</v>
      </c>
      <c r="G84" s="7">
        <f t="shared" ref="G84" si="7">D84*F84/E84</f>
        <v>135.96449815881411</v>
      </c>
      <c r="H84" s="102">
        <v>8.9</v>
      </c>
      <c r="I84" s="90">
        <f t="shared" ref="I84" si="8">G84*H84</f>
        <v>1210.0840336134456</v>
      </c>
      <c r="L84" s="167">
        <f>H84*D84</f>
        <v>144000</v>
      </c>
      <c r="M84" s="62"/>
      <c r="N84" s="62"/>
      <c r="O84" s="62"/>
      <c r="P84" s="62"/>
    </row>
    <row r="85" spans="1:16" ht="31.5" customHeight="1" thickBot="1">
      <c r="A85" s="207" t="s">
        <v>49</v>
      </c>
      <c r="B85" s="208"/>
      <c r="C85" s="208"/>
      <c r="D85" s="208"/>
      <c r="E85" s="208"/>
      <c r="F85" s="208"/>
      <c r="G85" s="209"/>
      <c r="H85" s="22"/>
      <c r="I85" s="91">
        <f>SUM(I84:I84)</f>
        <v>1210.0840336134456</v>
      </c>
      <c r="L85" s="128"/>
      <c r="M85" s="62"/>
      <c r="N85" s="62"/>
      <c r="O85" s="62"/>
      <c r="P85" s="62"/>
    </row>
    <row r="86" spans="1:16">
      <c r="L86" s="62"/>
      <c r="M86" s="62"/>
      <c r="N86" s="62"/>
      <c r="O86" s="62"/>
      <c r="P86" s="62"/>
    </row>
    <row r="87" spans="1:16">
      <c r="A87" s="203" t="s">
        <v>44</v>
      </c>
      <c r="B87" s="203"/>
      <c r="C87" s="203"/>
      <c r="D87" s="203"/>
      <c r="E87" s="203"/>
      <c r="F87" s="203"/>
      <c r="G87" s="203"/>
      <c r="H87" s="203"/>
      <c r="I87" s="203"/>
      <c r="L87" s="128"/>
      <c r="M87" s="62"/>
      <c r="N87" s="62"/>
      <c r="O87" s="62"/>
      <c r="P87" s="62"/>
    </row>
    <row r="88" spans="1:16" ht="16.5" thickBot="1"/>
    <row r="89" spans="1:16" ht="84" customHeight="1">
      <c r="A89" s="32" t="s">
        <v>1</v>
      </c>
      <c r="B89" s="180" t="s">
        <v>32</v>
      </c>
      <c r="C89" s="180" t="s">
        <v>33</v>
      </c>
      <c r="D89" s="180" t="s">
        <v>34</v>
      </c>
      <c r="E89" s="180" t="s">
        <v>35</v>
      </c>
      <c r="F89" s="180" t="s">
        <v>36</v>
      </c>
      <c r="G89" s="180" t="s">
        <v>37</v>
      </c>
      <c r="H89" s="180" t="s">
        <v>38</v>
      </c>
      <c r="I89" s="34" t="s">
        <v>39</v>
      </c>
    </row>
    <row r="90" spans="1:16" ht="16.5" thickBot="1">
      <c r="A90" s="35">
        <v>1</v>
      </c>
      <c r="B90" s="36">
        <v>1</v>
      </c>
      <c r="C90" s="36">
        <v>2</v>
      </c>
      <c r="D90" s="36">
        <v>3</v>
      </c>
      <c r="E90" s="36">
        <v>4</v>
      </c>
      <c r="F90" s="36">
        <v>5</v>
      </c>
      <c r="G90" s="36" t="s">
        <v>40</v>
      </c>
      <c r="H90" s="36">
        <v>7</v>
      </c>
      <c r="I90" s="37" t="s">
        <v>41</v>
      </c>
    </row>
    <row r="91" spans="1:16" hidden="1">
      <c r="A91" s="223">
        <v>0</v>
      </c>
      <c r="B91" s="224"/>
      <c r="C91" s="224"/>
      <c r="D91" s="224"/>
      <c r="E91" s="224"/>
      <c r="F91" s="224"/>
      <c r="G91" s="224"/>
      <c r="H91" s="224"/>
      <c r="I91" s="225"/>
    </row>
    <row r="92" spans="1:16" ht="16.5" thickBot="1">
      <c r="A92" s="26">
        <v>1</v>
      </c>
      <c r="B92" s="27" t="s">
        <v>101</v>
      </c>
      <c r="C92" s="27" t="s">
        <v>101</v>
      </c>
      <c r="D92" s="102">
        <v>0</v>
      </c>
      <c r="E92" s="28">
        <f>SUM(B19)</f>
        <v>16302</v>
      </c>
      <c r="F92" s="124">
        <f>SUM(B20)</f>
        <v>136.99159663865547</v>
      </c>
      <c r="G92" s="7">
        <f>D92*F92/E92</f>
        <v>0</v>
      </c>
      <c r="H92" s="102">
        <v>0</v>
      </c>
      <c r="I92" s="125">
        <f t="shared" ref="I92" si="9">G92*H92</f>
        <v>0</v>
      </c>
    </row>
    <row r="93" spans="1:16" ht="32.25" customHeight="1" thickBot="1">
      <c r="A93" s="207" t="s">
        <v>50</v>
      </c>
      <c r="B93" s="208"/>
      <c r="C93" s="208"/>
      <c r="D93" s="208"/>
      <c r="E93" s="208"/>
      <c r="F93" s="208"/>
      <c r="G93" s="209"/>
      <c r="H93" s="22"/>
      <c r="I93" s="91">
        <f>SUM(I92:I92)</f>
        <v>0</v>
      </c>
      <c r="L93" s="166"/>
    </row>
    <row r="95" spans="1:16">
      <c r="A95" s="203" t="s">
        <v>45</v>
      </c>
      <c r="B95" s="203"/>
      <c r="C95" s="203"/>
      <c r="D95" s="203"/>
      <c r="E95" s="203"/>
      <c r="F95" s="203"/>
      <c r="G95" s="203"/>
      <c r="H95" s="203"/>
      <c r="I95" s="203"/>
    </row>
    <row r="96" spans="1:16" ht="16.5" thickBot="1"/>
    <row r="97" spans="1:12" ht="84.75" customHeight="1">
      <c r="A97" s="32" t="s">
        <v>1</v>
      </c>
      <c r="B97" s="180" t="s">
        <v>32</v>
      </c>
      <c r="C97" s="180" t="s">
        <v>33</v>
      </c>
      <c r="D97" s="180" t="s">
        <v>34</v>
      </c>
      <c r="E97" s="180" t="s">
        <v>35</v>
      </c>
      <c r="F97" s="180" t="s">
        <v>36</v>
      </c>
      <c r="G97" s="180" t="s">
        <v>37</v>
      </c>
      <c r="H97" s="180" t="s">
        <v>38</v>
      </c>
      <c r="I97" s="34" t="s">
        <v>39</v>
      </c>
    </row>
    <row r="98" spans="1:12" ht="16.5" thickBot="1">
      <c r="A98" s="35">
        <v>1</v>
      </c>
      <c r="B98" s="36">
        <v>1</v>
      </c>
      <c r="C98" s="36">
        <v>2</v>
      </c>
      <c r="D98" s="36">
        <v>3</v>
      </c>
      <c r="E98" s="36">
        <v>4</v>
      </c>
      <c r="F98" s="36">
        <v>5</v>
      </c>
      <c r="G98" s="36" t="s">
        <v>40</v>
      </c>
      <c r="H98" s="36">
        <v>7</v>
      </c>
      <c r="I98" s="37" t="s">
        <v>41</v>
      </c>
    </row>
    <row r="99" spans="1:12">
      <c r="A99" s="223" t="s">
        <v>46</v>
      </c>
      <c r="B99" s="224"/>
      <c r="C99" s="224"/>
      <c r="D99" s="224"/>
      <c r="E99" s="224"/>
      <c r="F99" s="224"/>
      <c r="G99" s="224"/>
      <c r="H99" s="224"/>
      <c r="I99" s="225"/>
    </row>
    <row r="100" spans="1:12" ht="16.5" thickBot="1">
      <c r="A100" s="26">
        <v>1</v>
      </c>
      <c r="B100" s="111" t="s">
        <v>101</v>
      </c>
      <c r="C100" s="27" t="s">
        <v>101</v>
      </c>
      <c r="D100" s="102">
        <v>0</v>
      </c>
      <c r="E100" s="28">
        <f>SUM(B19)</f>
        <v>16302</v>
      </c>
      <c r="F100" s="124">
        <f>SUM(B20)</f>
        <v>136.99159663865547</v>
      </c>
      <c r="G100" s="61">
        <f>D100*F100/E100</f>
        <v>0</v>
      </c>
      <c r="H100" s="165"/>
      <c r="I100" s="125">
        <f t="shared" ref="I100" si="10">G100*H100</f>
        <v>0</v>
      </c>
      <c r="L100" s="166"/>
    </row>
    <row r="101" spans="1:12" ht="33" customHeight="1" thickBot="1">
      <c r="A101" s="207" t="s">
        <v>51</v>
      </c>
      <c r="B101" s="208"/>
      <c r="C101" s="208"/>
      <c r="D101" s="208"/>
      <c r="E101" s="208"/>
      <c r="F101" s="208"/>
      <c r="G101" s="209"/>
      <c r="H101" s="22"/>
      <c r="I101" s="91">
        <f>SUM(I100:I100)</f>
        <v>0</v>
      </c>
    </row>
    <row r="103" spans="1:12">
      <c r="A103" s="203" t="s">
        <v>47</v>
      </c>
      <c r="B103" s="203"/>
      <c r="C103" s="203"/>
      <c r="D103" s="203"/>
      <c r="E103" s="203"/>
      <c r="F103" s="203"/>
      <c r="G103" s="203"/>
      <c r="H103" s="203"/>
      <c r="I103" s="203"/>
    </row>
    <row r="104" spans="1:12" ht="16.5" thickBot="1"/>
    <row r="105" spans="1:12" ht="82.5" customHeight="1">
      <c r="A105" s="32" t="s">
        <v>1</v>
      </c>
      <c r="B105" s="180" t="s">
        <v>32</v>
      </c>
      <c r="C105" s="180" t="s">
        <v>33</v>
      </c>
      <c r="D105" s="180" t="s">
        <v>34</v>
      </c>
      <c r="E105" s="180" t="s">
        <v>35</v>
      </c>
      <c r="F105" s="180" t="s">
        <v>36</v>
      </c>
      <c r="G105" s="180" t="s">
        <v>37</v>
      </c>
      <c r="H105" s="180" t="s">
        <v>38</v>
      </c>
      <c r="I105" s="40" t="s">
        <v>39</v>
      </c>
      <c r="J105" s="42" t="s">
        <v>55</v>
      </c>
    </row>
    <row r="106" spans="1:12" ht="16.5" thickBot="1">
      <c r="A106" s="35">
        <v>1</v>
      </c>
      <c r="B106" s="36">
        <v>1</v>
      </c>
      <c r="C106" s="36">
        <v>2</v>
      </c>
      <c r="D106" s="36">
        <v>3</v>
      </c>
      <c r="E106" s="36">
        <v>4</v>
      </c>
      <c r="F106" s="36">
        <v>5</v>
      </c>
      <c r="G106" s="36" t="s">
        <v>40</v>
      </c>
      <c r="H106" s="36">
        <v>7</v>
      </c>
      <c r="I106" s="41" t="s">
        <v>56</v>
      </c>
      <c r="J106" s="44">
        <v>9</v>
      </c>
    </row>
    <row r="107" spans="1:12">
      <c r="A107" s="223" t="s">
        <v>48</v>
      </c>
      <c r="B107" s="224"/>
      <c r="C107" s="224"/>
      <c r="D107" s="224"/>
      <c r="E107" s="224"/>
      <c r="F107" s="224"/>
      <c r="G107" s="224"/>
      <c r="H107" s="224"/>
      <c r="I107" s="224"/>
      <c r="J107" s="43"/>
    </row>
    <row r="108" spans="1:12" ht="16.5" thickBot="1">
      <c r="A108" s="6" t="s">
        <v>101</v>
      </c>
      <c r="B108" s="108" t="s">
        <v>101</v>
      </c>
      <c r="C108" s="27" t="s">
        <v>101</v>
      </c>
      <c r="D108" s="102">
        <v>0</v>
      </c>
      <c r="E108" s="19">
        <f>SUM(B19)</f>
        <v>16302</v>
      </c>
      <c r="F108" s="20">
        <f>SUM(B20)</f>
        <v>136.99159663865547</v>
      </c>
      <c r="G108" s="7">
        <f>D108*F108/E108</f>
        <v>0</v>
      </c>
      <c r="H108" s="102">
        <v>0</v>
      </c>
      <c r="I108" s="92">
        <f>G108*H108*J108</f>
        <v>0</v>
      </c>
      <c r="J108" s="103">
        <v>0</v>
      </c>
    </row>
    <row r="109" spans="1:12" ht="32.25" customHeight="1" thickBot="1">
      <c r="A109" s="207" t="s">
        <v>52</v>
      </c>
      <c r="B109" s="208"/>
      <c r="C109" s="208"/>
      <c r="D109" s="208"/>
      <c r="E109" s="208"/>
      <c r="F109" s="208"/>
      <c r="G109" s="209"/>
      <c r="H109" s="22"/>
      <c r="I109" s="22">
        <f>SUM(I108:I108)</f>
        <v>0</v>
      </c>
      <c r="J109" s="104"/>
    </row>
    <row r="111" spans="1:12">
      <c r="A111" s="203" t="s">
        <v>53</v>
      </c>
      <c r="B111" s="203"/>
      <c r="C111" s="203"/>
      <c r="D111" s="203"/>
      <c r="E111" s="203"/>
      <c r="F111" s="203"/>
      <c r="G111" s="203"/>
      <c r="H111" s="203"/>
      <c r="I111" s="203"/>
    </row>
    <row r="112" spans="1:12" ht="16.5" thickBot="1"/>
    <row r="113" spans="1:20" ht="82.5" customHeight="1">
      <c r="A113" s="32" t="s">
        <v>1</v>
      </c>
      <c r="B113" s="180" t="s">
        <v>32</v>
      </c>
      <c r="C113" s="180" t="s">
        <v>33</v>
      </c>
      <c r="D113" s="180" t="s">
        <v>34</v>
      </c>
      <c r="E113" s="180" t="s">
        <v>35</v>
      </c>
      <c r="F113" s="180" t="s">
        <v>36</v>
      </c>
      <c r="G113" s="180" t="s">
        <v>37</v>
      </c>
      <c r="H113" s="180" t="s">
        <v>38</v>
      </c>
      <c r="I113" s="40" t="s">
        <v>39</v>
      </c>
      <c r="J113" s="42" t="s">
        <v>55</v>
      </c>
    </row>
    <row r="114" spans="1:20" ht="16.5" thickBot="1">
      <c r="A114" s="35">
        <v>1</v>
      </c>
      <c r="B114" s="36">
        <v>1</v>
      </c>
      <c r="C114" s="36">
        <v>2</v>
      </c>
      <c r="D114" s="36">
        <v>3</v>
      </c>
      <c r="E114" s="36">
        <v>4</v>
      </c>
      <c r="F114" s="36">
        <v>5</v>
      </c>
      <c r="G114" s="36" t="s">
        <v>40</v>
      </c>
      <c r="H114" s="36">
        <v>7</v>
      </c>
      <c r="I114" s="41" t="s">
        <v>41</v>
      </c>
      <c r="J114" s="44">
        <v>9</v>
      </c>
    </row>
    <row r="115" spans="1:20" ht="15.75" customHeight="1">
      <c r="A115" s="223" t="s">
        <v>54</v>
      </c>
      <c r="B115" s="224"/>
      <c r="C115" s="224"/>
      <c r="D115" s="224"/>
      <c r="E115" s="224"/>
      <c r="F115" s="224"/>
      <c r="G115" s="224"/>
      <c r="H115" s="224"/>
      <c r="I115" s="224"/>
      <c r="J115" s="225"/>
    </row>
    <row r="116" spans="1:20" ht="16.5" thickBot="1">
      <c r="A116" s="6" t="s">
        <v>101</v>
      </c>
      <c r="B116" s="108" t="s">
        <v>101</v>
      </c>
      <c r="C116" s="27" t="s">
        <v>101</v>
      </c>
      <c r="D116" s="101">
        <v>0</v>
      </c>
      <c r="E116" s="19">
        <f>SUM(B19)</f>
        <v>16302</v>
      </c>
      <c r="F116" s="20">
        <f>SUM(B20)</f>
        <v>136.99159663865547</v>
      </c>
      <c r="G116" s="7">
        <f>D116*F116/E116</f>
        <v>0</v>
      </c>
      <c r="H116" s="102">
        <v>0</v>
      </c>
      <c r="I116" s="92">
        <f>G116*H116</f>
        <v>0</v>
      </c>
      <c r="J116" s="103">
        <v>0</v>
      </c>
    </row>
    <row r="117" spans="1:20" ht="32.25" customHeight="1" thickBot="1">
      <c r="A117" s="207" t="s">
        <v>57</v>
      </c>
      <c r="B117" s="208"/>
      <c r="C117" s="208"/>
      <c r="D117" s="208"/>
      <c r="E117" s="208"/>
      <c r="F117" s="208"/>
      <c r="G117" s="209"/>
      <c r="H117" s="22"/>
      <c r="I117" s="176">
        <f>SUM(I116:I116)</f>
        <v>0</v>
      </c>
      <c r="J117" s="104"/>
    </row>
    <row r="119" spans="1:20">
      <c r="A119" s="203" t="s">
        <v>58</v>
      </c>
      <c r="B119" s="203"/>
      <c r="C119" s="203"/>
      <c r="D119" s="203"/>
      <c r="E119" s="203"/>
      <c r="F119" s="203"/>
      <c r="G119" s="203"/>
      <c r="H119" s="203"/>
      <c r="I119" s="203"/>
    </row>
    <row r="120" spans="1:20" ht="16.5" thickBot="1"/>
    <row r="121" spans="1:20" ht="84" customHeight="1">
      <c r="A121" s="32" t="s">
        <v>1</v>
      </c>
      <c r="B121" s="180" t="s">
        <v>103</v>
      </c>
      <c r="C121" s="180" t="s">
        <v>33</v>
      </c>
      <c r="D121" s="180" t="s">
        <v>60</v>
      </c>
      <c r="E121" s="180" t="s">
        <v>35</v>
      </c>
      <c r="F121" s="180" t="s">
        <v>36</v>
      </c>
      <c r="G121" s="180" t="s">
        <v>37</v>
      </c>
      <c r="H121" s="180" t="s">
        <v>38</v>
      </c>
      <c r="I121" s="34" t="s">
        <v>39</v>
      </c>
    </row>
    <row r="122" spans="1:20" ht="16.5" thickBot="1">
      <c r="A122" s="35">
        <v>1</v>
      </c>
      <c r="B122" s="36">
        <v>1</v>
      </c>
      <c r="C122" s="36">
        <v>2</v>
      </c>
      <c r="D122" s="36">
        <v>3</v>
      </c>
      <c r="E122" s="36">
        <v>4</v>
      </c>
      <c r="F122" s="36">
        <v>5</v>
      </c>
      <c r="G122" s="36" t="s">
        <v>40</v>
      </c>
      <c r="H122" s="36">
        <v>7</v>
      </c>
      <c r="I122" s="37" t="s">
        <v>41</v>
      </c>
    </row>
    <row r="123" spans="1:20">
      <c r="A123" s="223" t="s">
        <v>59</v>
      </c>
      <c r="B123" s="224"/>
      <c r="C123" s="224"/>
      <c r="D123" s="224"/>
      <c r="E123" s="224"/>
      <c r="F123" s="224"/>
      <c r="G123" s="224"/>
      <c r="H123" s="224"/>
      <c r="I123" s="225"/>
    </row>
    <row r="124" spans="1:20" ht="31.5">
      <c r="A124" s="66">
        <v>1</v>
      </c>
      <c r="B124" s="121" t="s">
        <v>130</v>
      </c>
      <c r="C124" s="61" t="s">
        <v>102</v>
      </c>
      <c r="D124" s="101">
        <v>5</v>
      </c>
      <c r="E124" s="19">
        <f>SUM(B19)</f>
        <v>16302</v>
      </c>
      <c r="F124" s="20">
        <f>SUM(B20)</f>
        <v>136.99159663865547</v>
      </c>
      <c r="G124" s="7">
        <f>D124*F124/E124</f>
        <v>4.2016806722689072E-2</v>
      </c>
      <c r="H124" s="102">
        <v>195405.84614728234</v>
      </c>
      <c r="I124" s="90">
        <f>G124*H124</f>
        <v>8210.3296700538795</v>
      </c>
      <c r="L124" s="30">
        <f>D124*H124</f>
        <v>977029.23073641164</v>
      </c>
      <c r="P124" s="30"/>
      <c r="S124" s="30"/>
      <c r="T124" s="30"/>
    </row>
    <row r="125" spans="1:20" ht="16.5" thickBot="1">
      <c r="A125" s="66">
        <v>2</v>
      </c>
      <c r="B125" s="122" t="s">
        <v>131</v>
      </c>
      <c r="C125" s="61" t="s">
        <v>102</v>
      </c>
      <c r="D125" s="101">
        <v>48</v>
      </c>
      <c r="E125" s="19">
        <f>SUM(B19)</f>
        <v>16302</v>
      </c>
      <c r="F125" s="20">
        <f>SUM(B20)</f>
        <v>136.99159663865547</v>
      </c>
      <c r="G125" s="7">
        <f t="shared" ref="G125" si="11">D125*F125/E125</f>
        <v>0.40336134453781519</v>
      </c>
      <c r="H125" s="102">
        <v>92288.291037980482</v>
      </c>
      <c r="I125" s="90">
        <f t="shared" ref="I125" si="12">G125*H125</f>
        <v>37225.529158177007</v>
      </c>
      <c r="L125" s="30">
        <f t="shared" ref="L125" si="13">D125*H125</f>
        <v>4429837.9698230634</v>
      </c>
      <c r="P125" s="30"/>
      <c r="S125" s="30"/>
      <c r="T125" s="30"/>
    </row>
    <row r="126" spans="1:20" ht="31.5" customHeight="1" thickBot="1">
      <c r="A126" s="207" t="s">
        <v>61</v>
      </c>
      <c r="B126" s="208"/>
      <c r="C126" s="208"/>
      <c r="D126" s="208"/>
      <c r="E126" s="208"/>
      <c r="F126" s="208"/>
      <c r="G126" s="209"/>
      <c r="H126" s="22"/>
      <c r="I126" s="91">
        <f>SUM(I124:I125)</f>
        <v>45435.858828230885</v>
      </c>
      <c r="L126" s="134">
        <f>SUM(L124:L125)</f>
        <v>5406867.2005594745</v>
      </c>
      <c r="S126" s="30"/>
      <c r="T126" s="30"/>
    </row>
    <row r="127" spans="1:20">
      <c r="M127" s="30"/>
      <c r="N127" s="30"/>
      <c r="P127" s="30"/>
    </row>
    <row r="128" spans="1:20">
      <c r="A128" s="203" t="s">
        <v>62</v>
      </c>
      <c r="B128" s="203"/>
      <c r="C128" s="203"/>
      <c r="D128" s="203"/>
      <c r="E128" s="203"/>
      <c r="F128" s="203"/>
      <c r="G128" s="203"/>
      <c r="H128" s="203"/>
      <c r="I128" s="203"/>
    </row>
    <row r="129" spans="1:16" ht="16.5" thickBot="1">
      <c r="L129" s="30"/>
      <c r="P129" s="30"/>
    </row>
    <row r="130" spans="1:16" ht="81.75" customHeight="1">
      <c r="A130" s="32" t="s">
        <v>1</v>
      </c>
      <c r="B130" s="180" t="s">
        <v>32</v>
      </c>
      <c r="C130" s="180" t="s">
        <v>33</v>
      </c>
      <c r="D130" s="180" t="s">
        <v>60</v>
      </c>
      <c r="E130" s="180" t="s">
        <v>35</v>
      </c>
      <c r="F130" s="180" t="s">
        <v>36</v>
      </c>
      <c r="G130" s="180" t="s">
        <v>37</v>
      </c>
      <c r="H130" s="180" t="s">
        <v>38</v>
      </c>
      <c r="I130" s="34" t="s">
        <v>39</v>
      </c>
      <c r="L130" s="30"/>
      <c r="P130" s="30"/>
    </row>
    <row r="131" spans="1:16" ht="16.5" thickBot="1">
      <c r="A131" s="35">
        <v>1</v>
      </c>
      <c r="B131" s="36">
        <v>1</v>
      </c>
      <c r="C131" s="36">
        <v>2</v>
      </c>
      <c r="D131" s="36">
        <v>3</v>
      </c>
      <c r="E131" s="36">
        <v>4</v>
      </c>
      <c r="F131" s="36">
        <v>5</v>
      </c>
      <c r="G131" s="36" t="s">
        <v>40</v>
      </c>
      <c r="H131" s="36">
        <v>7</v>
      </c>
      <c r="I131" s="37" t="s">
        <v>41</v>
      </c>
    </row>
    <row r="132" spans="1:16">
      <c r="A132" s="223" t="s">
        <v>63</v>
      </c>
      <c r="B132" s="224"/>
      <c r="C132" s="224"/>
      <c r="D132" s="224"/>
      <c r="E132" s="224"/>
      <c r="F132" s="224"/>
      <c r="G132" s="224"/>
      <c r="H132" s="224"/>
      <c r="I132" s="225"/>
    </row>
    <row r="133" spans="1:16" ht="15" customHeight="1" thickBot="1">
      <c r="A133" s="26">
        <v>1</v>
      </c>
      <c r="B133" s="160" t="s">
        <v>132</v>
      </c>
      <c r="C133" s="27" t="s">
        <v>133</v>
      </c>
      <c r="D133" s="101">
        <v>12</v>
      </c>
      <c r="E133" s="19">
        <f>SUM(B19)</f>
        <v>16302</v>
      </c>
      <c r="F133" s="20">
        <f>SUM(B20)</f>
        <v>136.99159663865547</v>
      </c>
      <c r="G133" s="7">
        <f>D133*F133/E133</f>
        <v>0.1008403361344538</v>
      </c>
      <c r="H133" s="102">
        <v>67356.25</v>
      </c>
      <c r="I133" s="90">
        <f>G133*H133</f>
        <v>6792.2268907563039</v>
      </c>
      <c r="L133" s="134">
        <f>H133*D133</f>
        <v>808275</v>
      </c>
      <c r="M133" s="30"/>
    </row>
    <row r="134" spans="1:16" ht="31.5" customHeight="1" thickBot="1">
      <c r="A134" s="207" t="s">
        <v>64</v>
      </c>
      <c r="B134" s="208"/>
      <c r="C134" s="208"/>
      <c r="D134" s="208"/>
      <c r="E134" s="208"/>
      <c r="F134" s="208"/>
      <c r="G134" s="209"/>
      <c r="H134" s="22"/>
      <c r="I134" s="91">
        <f>SUM(I133:I133)</f>
        <v>6792.2268907563039</v>
      </c>
      <c r="L134" s="134"/>
    </row>
    <row r="136" spans="1:16" ht="33" customHeight="1">
      <c r="A136" s="229" t="s">
        <v>112</v>
      </c>
      <c r="B136" s="229"/>
      <c r="C136" s="229"/>
      <c r="D136" s="229"/>
      <c r="E136" s="229"/>
      <c r="F136" s="229"/>
      <c r="G136" s="229"/>
      <c r="H136" s="229"/>
      <c r="I136" s="229"/>
    </row>
    <row r="137" spans="1:16" ht="16.5" thickBot="1"/>
    <row r="138" spans="1:16" ht="87" customHeight="1">
      <c r="A138" s="32" t="s">
        <v>1</v>
      </c>
      <c r="B138" s="180" t="s">
        <v>32</v>
      </c>
      <c r="C138" s="180" t="s">
        <v>33</v>
      </c>
      <c r="D138" s="180" t="s">
        <v>60</v>
      </c>
      <c r="E138" s="180" t="s">
        <v>35</v>
      </c>
      <c r="F138" s="180" t="s">
        <v>36</v>
      </c>
      <c r="G138" s="180" t="s">
        <v>37</v>
      </c>
      <c r="H138" s="180" t="s">
        <v>38</v>
      </c>
      <c r="I138" s="34" t="s">
        <v>39</v>
      </c>
    </row>
    <row r="139" spans="1:16" ht="16.5" thickBot="1">
      <c r="A139" s="35">
        <v>1</v>
      </c>
      <c r="B139" s="36">
        <v>1</v>
      </c>
      <c r="C139" s="36">
        <v>2</v>
      </c>
      <c r="D139" s="36">
        <v>3</v>
      </c>
      <c r="E139" s="36">
        <v>4</v>
      </c>
      <c r="F139" s="36">
        <v>5</v>
      </c>
      <c r="G139" s="36" t="s">
        <v>40</v>
      </c>
      <c r="H139" s="36">
        <v>7</v>
      </c>
      <c r="I139" s="37" t="s">
        <v>41</v>
      </c>
    </row>
    <row r="140" spans="1:16">
      <c r="A140" s="223" t="s">
        <v>113</v>
      </c>
      <c r="B140" s="224"/>
      <c r="C140" s="224"/>
      <c r="D140" s="224"/>
      <c r="E140" s="224"/>
      <c r="F140" s="224"/>
      <c r="G140" s="224"/>
      <c r="H140" s="224"/>
      <c r="I140" s="225"/>
    </row>
    <row r="141" spans="1:16" ht="16.5" thickBot="1">
      <c r="A141" s="26" t="s">
        <v>101</v>
      </c>
      <c r="B141" s="111" t="s">
        <v>101</v>
      </c>
      <c r="C141" s="27" t="s">
        <v>101</v>
      </c>
      <c r="D141" s="101">
        <v>0</v>
      </c>
      <c r="E141" s="19">
        <f>SUM(B19)</f>
        <v>16302</v>
      </c>
      <c r="F141" s="20">
        <f>SUM(B20)</f>
        <v>136.99159663865547</v>
      </c>
      <c r="G141" s="7">
        <f>D141*F141/E141</f>
        <v>0</v>
      </c>
      <c r="H141" s="102">
        <v>0</v>
      </c>
      <c r="I141" s="90">
        <f>G141*H141</f>
        <v>0</v>
      </c>
    </row>
    <row r="142" spans="1:16" ht="32.25" customHeight="1" thickBot="1">
      <c r="A142" s="207" t="s">
        <v>64</v>
      </c>
      <c r="B142" s="208"/>
      <c r="C142" s="208"/>
      <c r="D142" s="208"/>
      <c r="E142" s="208"/>
      <c r="F142" s="208"/>
      <c r="G142" s="209"/>
      <c r="H142" s="22"/>
      <c r="I142" s="91">
        <f>SUM(I141:I141)</f>
        <v>0</v>
      </c>
    </row>
    <row r="143" spans="1:16">
      <c r="H143"/>
    </row>
    <row r="144" spans="1:16">
      <c r="A144" s="230" t="s">
        <v>65</v>
      </c>
      <c r="B144" s="230"/>
      <c r="C144" s="230"/>
      <c r="D144" s="230"/>
      <c r="E144" s="230"/>
      <c r="F144" s="230"/>
      <c r="G144" s="230"/>
      <c r="H144" s="230"/>
      <c r="I144" s="230"/>
      <c r="J144" s="230"/>
    </row>
    <row r="146" spans="1:12">
      <c r="C146" s="170"/>
      <c r="D146" s="170"/>
      <c r="E146" s="170"/>
      <c r="F146" s="161"/>
      <c r="G146" s="162"/>
    </row>
    <row r="147" spans="1:12" ht="16.5" thickBot="1"/>
    <row r="148" spans="1:12" ht="18" customHeight="1">
      <c r="A148" s="64"/>
      <c r="B148" s="244" t="s">
        <v>87</v>
      </c>
      <c r="C148" s="245"/>
      <c r="D148" s="245"/>
      <c r="E148" s="245"/>
      <c r="F148" s="245"/>
      <c r="G148" s="245"/>
      <c r="H148" s="245"/>
      <c r="I148" s="246"/>
      <c r="J148" s="68" t="s">
        <v>86</v>
      </c>
    </row>
    <row r="149" spans="1:12" ht="26.25" customHeight="1">
      <c r="A149" s="64"/>
      <c r="B149" s="66"/>
      <c r="C149" s="61"/>
      <c r="D149" s="61"/>
      <c r="E149" s="61"/>
      <c r="F149" s="61"/>
      <c r="G149" s="61"/>
      <c r="H149" s="152"/>
      <c r="I149" s="163"/>
      <c r="J149" s="69"/>
    </row>
    <row r="150" spans="1:12" ht="16.5" thickBot="1">
      <c r="A150" s="62"/>
      <c r="B150" s="93">
        <f>SUM(I85)</f>
        <v>1210.0840336134456</v>
      </c>
      <c r="C150" s="94">
        <f>SUM(I93)</f>
        <v>0</v>
      </c>
      <c r="D150" s="94">
        <f>SUM(I101)</f>
        <v>0</v>
      </c>
      <c r="E150" s="94">
        <f>SUM(I109)</f>
        <v>0</v>
      </c>
      <c r="F150" s="94">
        <f>SUM(I117)</f>
        <v>0</v>
      </c>
      <c r="G150" s="94">
        <f>SUM(I126)</f>
        <v>45435.858828230885</v>
      </c>
      <c r="H150" s="153">
        <f>SUM(I134)</f>
        <v>6792.2268907563039</v>
      </c>
      <c r="I150" s="159">
        <f>SUM(I142)</f>
        <v>0</v>
      </c>
      <c r="J150" s="96">
        <f>SUM(B150:I150)</f>
        <v>53438.169752600632</v>
      </c>
      <c r="L150" s="134">
        <f>L133+L126+L100+L93+L84+L42</f>
        <v>10039341.604086911</v>
      </c>
    </row>
  </sheetData>
  <dataConsolidate/>
  <mergeCells count="77">
    <mergeCell ref="A136:I136"/>
    <mergeCell ref="A140:I140"/>
    <mergeCell ref="A142:G142"/>
    <mergeCell ref="A144:J144"/>
    <mergeCell ref="B148:I148"/>
    <mergeCell ref="A134:G134"/>
    <mergeCell ref="A103:I103"/>
    <mergeCell ref="A107:I107"/>
    <mergeCell ref="A109:G109"/>
    <mergeCell ref="A111:I111"/>
    <mergeCell ref="A115:J115"/>
    <mergeCell ref="A117:G117"/>
    <mergeCell ref="A119:I119"/>
    <mergeCell ref="A123:I123"/>
    <mergeCell ref="A126:G126"/>
    <mergeCell ref="A128:I128"/>
    <mergeCell ref="A132:I132"/>
    <mergeCell ref="A101:G101"/>
    <mergeCell ref="A69:I69"/>
    <mergeCell ref="D73:G73"/>
    <mergeCell ref="A77:I77"/>
    <mergeCell ref="A79:I79"/>
    <mergeCell ref="A83:I83"/>
    <mergeCell ref="A85:G85"/>
    <mergeCell ref="A87:I87"/>
    <mergeCell ref="A91:I91"/>
    <mergeCell ref="A93:G93"/>
    <mergeCell ref="A95:I95"/>
    <mergeCell ref="A99:I99"/>
    <mergeCell ref="I58:I59"/>
    <mergeCell ref="A59:F59"/>
    <mergeCell ref="A61:I61"/>
    <mergeCell ref="A65:I65"/>
    <mergeCell ref="I66:I67"/>
    <mergeCell ref="A67:F67"/>
    <mergeCell ref="A57:I57"/>
    <mergeCell ref="E38:F38"/>
    <mergeCell ref="E39:F39"/>
    <mergeCell ref="E41:F41"/>
    <mergeCell ref="A42:F42"/>
    <mergeCell ref="A43:D43"/>
    <mergeCell ref="E43:F43"/>
    <mergeCell ref="G43:H43"/>
    <mergeCell ref="A45:I45"/>
    <mergeCell ref="A49:I49"/>
    <mergeCell ref="I50:I51"/>
    <mergeCell ref="A51:F51"/>
    <mergeCell ref="A53:I53"/>
    <mergeCell ref="I28:I42"/>
    <mergeCell ref="E37:F37"/>
    <mergeCell ref="E28:F28"/>
    <mergeCell ref="C19:I19"/>
    <mergeCell ref="E29:F29"/>
    <mergeCell ref="E30:F30"/>
    <mergeCell ref="E31:F31"/>
    <mergeCell ref="E32:F32"/>
    <mergeCell ref="A22:I22"/>
    <mergeCell ref="A23:I23"/>
    <mergeCell ref="E25:F25"/>
    <mergeCell ref="E26:F26"/>
    <mergeCell ref="A27:I27"/>
    <mergeCell ref="A12:I12"/>
    <mergeCell ref="A14:I14"/>
    <mergeCell ref="C16:I16"/>
    <mergeCell ref="C17:I17"/>
    <mergeCell ref="C18:I18"/>
    <mergeCell ref="H6:J6"/>
    <mergeCell ref="A8:I8"/>
    <mergeCell ref="A9:I9"/>
    <mergeCell ref="A10:I10"/>
    <mergeCell ref="C11:H11"/>
    <mergeCell ref="E40:F40"/>
    <mergeCell ref="E34:F34"/>
    <mergeCell ref="E35:F35"/>
    <mergeCell ref="E36:F36"/>
    <mergeCell ref="C20:I20"/>
    <mergeCell ref="E33:F33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r:id="rId1"/>
  <rowBreaks count="2" manualBreakCount="2">
    <brk id="68" max="9" man="1"/>
    <brk id="94" max="9" man="1"/>
  </rowBreaks>
  <drawing r:id="rId2"/>
  <legacyDrawing r:id="rId3"/>
  <oleObjects>
    <oleObject progId="Equation.3" shapeId="4097" r:id="rId4"/>
    <oleObject progId="Equation.3" shapeId="4098" r:id="rId5"/>
    <oleObject progId="Equation.3" shapeId="4099" r:id="rId6"/>
    <oleObject progId="Equation.3" shapeId="4100" r:id="rId7"/>
    <oleObject progId="Equation.3" shapeId="4101" r:id="rId8"/>
    <oleObject progId="Equation.3" shapeId="4102" r:id="rId9"/>
    <oleObject progId="Equation.3" shapeId="4103" r:id="rId10"/>
    <oleObject progId="Equation.3" shapeId="4104" r:id="rId11"/>
    <oleObject progId="Equation.3" shapeId="4105" r:id="rId12"/>
    <oleObject progId="Equation.3" shapeId="4106" r:id="rId13"/>
    <oleObject progId="Equation.3" shapeId="4107" r:id="rId14"/>
    <oleObject progId="Equation.3" shapeId="4108" r:id="rId15"/>
    <oleObject progId="Equation.3" shapeId="4109" r:id="rId16"/>
    <oleObject progId="Equation.3" shapeId="4110" r:id="rId17"/>
    <oleObject progId="Equation.3" shapeId="4111" r:id="rId18"/>
    <oleObject progId="Equation.3" shapeId="4112" r:id="rId19"/>
    <oleObject progId="Equation.3" shapeId="4113" r:id="rId20"/>
    <oleObject progId="Equation.3" shapeId="4114" r:id="rId21"/>
    <oleObject progId="Equation.3" shapeId="4115" r:id="rId22"/>
    <oleObject progId="Equation.3" shapeId="4116" r:id="rId23"/>
    <oleObject progId="Equation.3" shapeId="4117" r:id="rId24"/>
    <oleObject progId="Equation.3" shapeId="4118" r:id="rId25"/>
    <oleObject progId="Equation.3" shapeId="4119" r:id="rId26"/>
    <oleObject progId="Equation.3" shapeId="4120" r:id="rId27"/>
    <oleObject progId="Equation.3" shapeId="4121" r:id="rId28"/>
    <oleObject progId="Equation.3" shapeId="4122" r:id="rId29"/>
    <oleObject progId="Equation.3" shapeId="4123" r:id="rId30"/>
    <oleObject progId="Equation.3" shapeId="4124" r:id="rId31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Q41"/>
  <sheetViews>
    <sheetView view="pageBreakPreview" topLeftCell="A22" zoomScale="80" zoomScaleNormal="80" zoomScaleSheetLayoutView="80" workbookViewId="0">
      <selection activeCell="J31" sqref="J31"/>
    </sheetView>
  </sheetViews>
  <sheetFormatPr defaultRowHeight="15.75"/>
  <cols>
    <col min="1" max="1" width="5.7109375" style="175" customWidth="1"/>
    <col min="2" max="2" width="34.85546875" style="175" customWidth="1"/>
    <col min="3" max="3" width="19.5703125" style="175" customWidth="1"/>
    <col min="4" max="4" width="10.5703125" style="175" customWidth="1"/>
    <col min="5" max="5" width="11" style="175" customWidth="1"/>
    <col min="6" max="7" width="10.5703125" style="175" customWidth="1"/>
    <col min="8" max="8" width="26" style="175" customWidth="1"/>
    <col min="9" max="9" width="28.28515625" style="175" customWidth="1"/>
    <col min="10" max="10" width="18.7109375" style="175" customWidth="1"/>
    <col min="11" max="11" width="41.42578125" style="175" customWidth="1"/>
    <col min="12" max="12" width="23" style="175" customWidth="1"/>
    <col min="13" max="13" width="21" style="175" customWidth="1"/>
    <col min="14" max="14" width="9.140625" style="175"/>
    <col min="15" max="15" width="13.28515625" style="175" customWidth="1"/>
    <col min="16" max="16" width="12.28515625" style="175" customWidth="1"/>
    <col min="17" max="17" width="13.140625" style="175" customWidth="1"/>
    <col min="18" max="18" width="11.140625" style="175" customWidth="1"/>
    <col min="19" max="16384" width="9.140625" style="175"/>
  </cols>
  <sheetData>
    <row r="1" spans="1:13">
      <c r="A1" s="264" t="s">
        <v>66</v>
      </c>
      <c r="B1" s="264"/>
      <c r="C1" s="264"/>
      <c r="D1" s="264"/>
      <c r="E1" s="264"/>
      <c r="F1" s="264"/>
      <c r="G1" s="264"/>
      <c r="H1" s="264"/>
      <c r="I1" s="264"/>
      <c r="J1" s="264"/>
    </row>
    <row r="3" spans="1:13" ht="21.75" customHeight="1">
      <c r="C3" s="177"/>
      <c r="D3" s="46"/>
      <c r="F3" s="45"/>
      <c r="G3" s="30"/>
    </row>
    <row r="4" spans="1:13" ht="16.5" thickBot="1"/>
    <row r="5" spans="1:13" ht="87" customHeight="1">
      <c r="B5" s="97" t="s">
        <v>85</v>
      </c>
      <c r="C5" s="97" t="s">
        <v>87</v>
      </c>
      <c r="D5" s="265" t="s">
        <v>88</v>
      </c>
      <c r="E5" s="266"/>
    </row>
    <row r="6" spans="1:13" ht="32.25" customHeight="1" thickBot="1">
      <c r="B6" s="98"/>
      <c r="C6" s="98"/>
      <c r="D6" s="276"/>
      <c r="E6" s="277"/>
    </row>
    <row r="7" spans="1:13" ht="16.5" thickBot="1">
      <c r="B7" s="95">
        <f>SUM('Норматив затрат 2'!H75)</f>
        <v>30926.045407793583</v>
      </c>
      <c r="C7" s="95">
        <f>SUM('Норматив затрат 2'!J150)</f>
        <v>53438.169752600632</v>
      </c>
      <c r="D7" s="272">
        <f>SUM(B7:C7)</f>
        <v>84364.215160394218</v>
      </c>
      <c r="E7" s="273"/>
    </row>
    <row r="9" spans="1:13" ht="15.75" customHeight="1">
      <c r="A9" s="230" t="s">
        <v>67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</row>
    <row r="10" spans="1:13" ht="15.75" customHeight="1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0"/>
    </row>
    <row r="11" spans="1:13" ht="15.75" customHeight="1">
      <c r="A11" s="229" t="s">
        <v>97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</row>
    <row r="12" spans="1:13" ht="16.5" thickBot="1"/>
    <row r="13" spans="1:13" ht="99" customHeight="1" thickBot="1">
      <c r="A13" s="267" t="s">
        <v>77</v>
      </c>
      <c r="B13" s="253" t="s">
        <v>68</v>
      </c>
      <c r="C13" s="253" t="s">
        <v>69</v>
      </c>
      <c r="D13" s="269" t="s">
        <v>70</v>
      </c>
      <c r="E13" s="270"/>
      <c r="F13" s="270"/>
      <c r="G13" s="271"/>
      <c r="H13" s="274" t="s">
        <v>81</v>
      </c>
      <c r="I13" s="253" t="s">
        <v>82</v>
      </c>
      <c r="J13" s="253" t="s">
        <v>71</v>
      </c>
      <c r="K13" s="253" t="s">
        <v>83</v>
      </c>
      <c r="L13" s="253" t="s">
        <v>76</v>
      </c>
      <c r="M13" s="267" t="s">
        <v>84</v>
      </c>
    </row>
    <row r="14" spans="1:13" ht="84.75" customHeight="1" thickBot="1">
      <c r="A14" s="267"/>
      <c r="B14" s="254"/>
      <c r="C14" s="254"/>
      <c r="D14" s="82" t="s">
        <v>72</v>
      </c>
      <c r="E14" s="83" t="s">
        <v>73</v>
      </c>
      <c r="F14" s="83" t="s">
        <v>74</v>
      </c>
      <c r="G14" s="84" t="s">
        <v>75</v>
      </c>
      <c r="H14" s="275"/>
      <c r="I14" s="254"/>
      <c r="J14" s="254"/>
      <c r="K14" s="268"/>
      <c r="L14" s="268"/>
      <c r="M14" s="267"/>
    </row>
    <row r="15" spans="1:13" ht="16.5" thickBot="1">
      <c r="A15" s="182">
        <v>1</v>
      </c>
      <c r="B15" s="183">
        <v>2</v>
      </c>
      <c r="C15" s="184">
        <v>3</v>
      </c>
      <c r="D15" s="54">
        <v>4</v>
      </c>
      <c r="E15" s="55">
        <v>5</v>
      </c>
      <c r="F15" s="55">
        <v>6</v>
      </c>
      <c r="G15" s="56">
        <v>7</v>
      </c>
      <c r="H15" s="184">
        <v>8</v>
      </c>
      <c r="I15" s="184">
        <v>9</v>
      </c>
      <c r="J15" s="184" t="s">
        <v>78</v>
      </c>
      <c r="K15" s="47" t="s">
        <v>80</v>
      </c>
      <c r="L15" s="48" t="s">
        <v>79</v>
      </c>
      <c r="M15" s="182">
        <v>13</v>
      </c>
    </row>
    <row r="16" spans="1:13" ht="32.25" thickBot="1">
      <c r="A16" s="76">
        <v>1</v>
      </c>
      <c r="B16" s="75" t="s">
        <v>139</v>
      </c>
      <c r="C16" s="184" t="s">
        <v>89</v>
      </c>
      <c r="D16" s="57">
        <f>SUM(D7)</f>
        <v>84364.215160394218</v>
      </c>
      <c r="E16" s="58">
        <f>SUM('Норматив затрат 2'!D75)</f>
        <v>30926.045407793583</v>
      </c>
      <c r="F16" s="127">
        <f>SUM('Норматив затрат 1'!B149)</f>
        <v>0.54339622641509433</v>
      </c>
      <c r="G16" s="59">
        <f>SUM('Норматив затрат 2'!C150)</f>
        <v>0</v>
      </c>
      <c r="H16" s="49">
        <f>'Норматив затрат 2'!B17</f>
        <v>28594.6</v>
      </c>
      <c r="I16" s="49">
        <f>SUM('Норматив затрат 2'!B18)</f>
        <v>28594.6</v>
      </c>
      <c r="J16" s="50">
        <f>H16/I16</f>
        <v>1</v>
      </c>
      <c r="K16" s="51">
        <f>F16+G16</f>
        <v>0.54339622641509433</v>
      </c>
      <c r="L16" s="52">
        <f>K16/(F16+G16)</f>
        <v>1</v>
      </c>
      <c r="M16" s="105">
        <f>(E16/D16)*J16+(1-(E16/D16)*L16)</f>
        <v>1</v>
      </c>
    </row>
    <row r="18" spans="1:17">
      <c r="A18" s="203" t="s">
        <v>98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</row>
    <row r="19" spans="1:17" ht="16.5" thickBot="1"/>
    <row r="20" spans="1:17" ht="63">
      <c r="G20" s="68" t="s">
        <v>77</v>
      </c>
      <c r="H20" s="72" t="s">
        <v>68</v>
      </c>
      <c r="I20" s="72" t="s">
        <v>91</v>
      </c>
      <c r="J20" s="129" t="s">
        <v>90</v>
      </c>
    </row>
    <row r="21" spans="1:17" ht="16.5" thickBot="1">
      <c r="G21" s="74">
        <v>1</v>
      </c>
      <c r="H21" s="71">
        <v>2</v>
      </c>
      <c r="I21" s="71">
        <v>3</v>
      </c>
      <c r="J21" s="73">
        <v>4</v>
      </c>
    </row>
    <row r="22" spans="1:17" ht="50.25" customHeight="1" thickBot="1">
      <c r="G22" s="76">
        <v>1</v>
      </c>
      <c r="H22" s="113" t="s">
        <v>139</v>
      </c>
      <c r="I22" s="114" t="s">
        <v>188</v>
      </c>
      <c r="J22" s="115">
        <v>1</v>
      </c>
      <c r="K22" s="112"/>
    </row>
    <row r="24" spans="1:17">
      <c r="A24" s="230" t="s">
        <v>93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</row>
    <row r="25" spans="1:17" ht="16.5" thickBot="1"/>
    <row r="26" spans="1:17" ht="100.5" customHeight="1">
      <c r="A26" s="78" t="s">
        <v>77</v>
      </c>
      <c r="B26" s="72" t="s">
        <v>68</v>
      </c>
      <c r="C26" s="72" t="s">
        <v>91</v>
      </c>
      <c r="D26" s="259" t="s">
        <v>94</v>
      </c>
      <c r="E26" s="259"/>
      <c r="F26" s="259" t="s">
        <v>95</v>
      </c>
      <c r="G26" s="259"/>
      <c r="H26" s="180" t="s">
        <v>90</v>
      </c>
      <c r="I26" s="180" t="s">
        <v>84</v>
      </c>
      <c r="J26" s="34" t="s">
        <v>88</v>
      </c>
      <c r="O26" s="30"/>
      <c r="Q26" s="30"/>
    </row>
    <row r="27" spans="1:17" ht="16.5" thickBot="1">
      <c r="A27" s="79"/>
      <c r="B27" s="77">
        <v>1</v>
      </c>
      <c r="C27" s="77">
        <v>2</v>
      </c>
      <c r="D27" s="258">
        <v>3</v>
      </c>
      <c r="E27" s="258"/>
      <c r="F27" s="261">
        <v>4</v>
      </c>
      <c r="G27" s="261"/>
      <c r="H27" s="181">
        <v>5</v>
      </c>
      <c r="I27" s="181">
        <v>6</v>
      </c>
      <c r="J27" s="81" t="s">
        <v>96</v>
      </c>
      <c r="O27" s="30"/>
      <c r="Q27" s="30"/>
    </row>
    <row r="28" spans="1:17" ht="50.25" customHeight="1" thickBot="1">
      <c r="A28" s="113">
        <v>1</v>
      </c>
      <c r="B28" s="116" t="s">
        <v>139</v>
      </c>
      <c r="C28" s="114" t="s">
        <v>188</v>
      </c>
      <c r="D28" s="260" t="s">
        <v>89</v>
      </c>
      <c r="E28" s="260"/>
      <c r="F28" s="262">
        <f>SUM(D16)</f>
        <v>84364.215160394218</v>
      </c>
      <c r="G28" s="263"/>
      <c r="H28" s="117">
        <f>SUM(J22)</f>
        <v>1</v>
      </c>
      <c r="I28" s="117">
        <f>SUM(M16)</f>
        <v>1</v>
      </c>
      <c r="J28" s="118">
        <f>F28*H28*I28</f>
        <v>84364.215160394218</v>
      </c>
      <c r="L28" s="30"/>
      <c r="O28" s="30"/>
      <c r="P28" s="30"/>
      <c r="Q28" s="30"/>
    </row>
    <row r="29" spans="1:17" s="185" customFormat="1">
      <c r="A29" s="192"/>
      <c r="B29" s="192"/>
      <c r="C29" s="192"/>
      <c r="D29" s="188"/>
      <c r="E29" s="188"/>
      <c r="F29" s="189"/>
      <c r="G29" s="189"/>
      <c r="H29" s="190"/>
      <c r="I29" s="190"/>
      <c r="J29" s="191"/>
      <c r="L29" s="30"/>
      <c r="O29" s="30"/>
      <c r="P29" s="30"/>
      <c r="Q29" s="30"/>
    </row>
    <row r="30" spans="1:17">
      <c r="O30" s="30"/>
      <c r="P30" s="30"/>
      <c r="Q30" s="30"/>
    </row>
    <row r="31" spans="1:17" ht="15.75" customHeight="1">
      <c r="C31" s="193"/>
      <c r="E31" s="193"/>
      <c r="F31" s="193"/>
      <c r="G31" s="193"/>
      <c r="H31" s="255" t="s">
        <v>139</v>
      </c>
      <c r="I31" s="255"/>
      <c r="J31" s="132">
        <f>J28*'Норматив затрат 2'!B16</f>
        <v>10039341.604086911</v>
      </c>
    </row>
    <row r="32" spans="1:17">
      <c r="B32" s="257"/>
      <c r="C32" s="257"/>
      <c r="D32" s="257"/>
      <c r="E32" s="257"/>
      <c r="F32" s="257"/>
      <c r="G32" s="257"/>
      <c r="H32" s="178"/>
      <c r="I32" s="178"/>
      <c r="J32" s="178"/>
      <c r="K32" s="178"/>
      <c r="L32" s="178"/>
      <c r="M32" s="178"/>
      <c r="N32" s="178"/>
    </row>
    <row r="33" spans="2:7">
      <c r="B33" s="256"/>
      <c r="C33" s="256"/>
      <c r="D33" s="256"/>
      <c r="E33" s="256"/>
      <c r="F33" s="256"/>
      <c r="G33" s="256"/>
    </row>
    <row r="34" spans="2:7">
      <c r="B34" s="256"/>
      <c r="C34" s="256"/>
      <c r="D34" s="256"/>
      <c r="E34" s="256"/>
      <c r="F34" s="256"/>
      <c r="G34" s="256"/>
    </row>
    <row r="35" spans="2:7">
      <c r="B35" s="256"/>
      <c r="C35" s="256"/>
      <c r="D35" s="256"/>
      <c r="E35" s="256"/>
      <c r="F35" s="256"/>
      <c r="G35" s="256"/>
    </row>
    <row r="36" spans="2:7">
      <c r="B36" s="256"/>
      <c r="C36" s="256"/>
      <c r="D36" s="256"/>
      <c r="E36" s="256"/>
      <c r="F36" s="256"/>
      <c r="G36" s="256"/>
    </row>
    <row r="37" spans="2:7">
      <c r="B37" s="256"/>
      <c r="C37" s="256"/>
      <c r="D37" s="256"/>
      <c r="E37" s="256"/>
      <c r="F37" s="256"/>
      <c r="G37" s="256"/>
    </row>
    <row r="38" spans="2:7">
      <c r="B38" s="256"/>
      <c r="C38" s="256"/>
      <c r="D38" s="256"/>
      <c r="E38" s="256"/>
      <c r="F38" s="256"/>
      <c r="G38" s="256"/>
    </row>
    <row r="39" spans="2:7">
      <c r="B39" s="256"/>
      <c r="C39" s="256"/>
      <c r="D39" s="256"/>
      <c r="E39" s="256"/>
      <c r="F39" s="256"/>
      <c r="G39" s="256"/>
    </row>
    <row r="41" spans="2:7">
      <c r="B41" s="256"/>
      <c r="C41" s="256"/>
      <c r="D41" s="256"/>
      <c r="E41" s="256"/>
      <c r="F41" s="256"/>
      <c r="G41" s="256"/>
    </row>
  </sheetData>
  <mergeCells count="34">
    <mergeCell ref="B38:G38"/>
    <mergeCell ref="B39:G39"/>
    <mergeCell ref="B41:G41"/>
    <mergeCell ref="B33:G33"/>
    <mergeCell ref="B34:G34"/>
    <mergeCell ref="B35:G35"/>
    <mergeCell ref="B36:G36"/>
    <mergeCell ref="B37:G37"/>
    <mergeCell ref="D27:E27"/>
    <mergeCell ref="F27:G27"/>
    <mergeCell ref="D28:E28"/>
    <mergeCell ref="F28:G28"/>
    <mergeCell ref="B32:G32"/>
    <mergeCell ref="L13:L14"/>
    <mergeCell ref="M13:M14"/>
    <mergeCell ref="A18:M18"/>
    <mergeCell ref="D26:E26"/>
    <mergeCell ref="F26:G26"/>
    <mergeCell ref="A11:M11"/>
    <mergeCell ref="H31:I3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6145" r:id="rId3"/>
    <oleObject progId="Equation.3" shapeId="6146" r:id="rId4"/>
    <oleObject progId="Equation.3" shapeId="6147" r:id="rId5"/>
    <oleObject progId="Equation.3" shapeId="6148" r:id="rId6"/>
    <oleObject progId="Equation.3" shapeId="6149" r:id="rId7"/>
    <oleObject progId="Equation.3" shapeId="6150" r:id="rId8"/>
    <oleObject progId="Equation.3" shapeId="6151" r:id="rId9"/>
    <oleObject progId="Equation.3" shapeId="6152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T140"/>
  <sheetViews>
    <sheetView view="pageBreakPreview" zoomScale="80" zoomScaleSheetLayoutView="80" workbookViewId="0">
      <selection activeCell="A9" sqref="A9:I9"/>
    </sheetView>
  </sheetViews>
  <sheetFormatPr defaultRowHeight="15.75"/>
  <cols>
    <col min="1" max="1" width="5.5703125" style="175" customWidth="1"/>
    <col min="2" max="2" width="36.85546875" style="175" customWidth="1"/>
    <col min="3" max="3" width="31.42578125" style="175" customWidth="1"/>
    <col min="4" max="4" width="18" style="175" customWidth="1"/>
    <col min="5" max="6" width="16.5703125" style="175" customWidth="1"/>
    <col min="7" max="7" width="13.7109375" style="175" customWidth="1"/>
    <col min="8" max="8" width="17.7109375" style="175" customWidth="1"/>
    <col min="9" max="9" width="33.42578125" style="175" customWidth="1"/>
    <col min="10" max="10" width="17.5703125" style="175" customWidth="1"/>
    <col min="11" max="11" width="12.140625" style="175" customWidth="1"/>
    <col min="12" max="12" width="17" style="175" customWidth="1"/>
    <col min="13" max="13" width="16.7109375" style="175" customWidth="1"/>
    <col min="14" max="14" width="15" style="175" customWidth="1"/>
    <col min="15" max="15" width="13.140625" style="175" bestFit="1" customWidth="1"/>
    <col min="16" max="16" width="15" style="175" customWidth="1"/>
    <col min="17" max="17" width="17" style="175" customWidth="1"/>
    <col min="18" max="18" width="11" style="175" customWidth="1"/>
    <col min="19" max="19" width="14" style="175" customWidth="1"/>
    <col min="20" max="16384" width="9.140625" style="175"/>
  </cols>
  <sheetData>
    <row r="1" spans="1:12">
      <c r="H1" s="185"/>
      <c r="I1" s="185" t="s">
        <v>104</v>
      </c>
      <c r="J1" s="185"/>
    </row>
    <row r="2" spans="1:12" ht="47.25">
      <c r="H2" s="185"/>
      <c r="I2" s="200" t="s">
        <v>193</v>
      </c>
      <c r="J2" s="185"/>
    </row>
    <row r="3" spans="1:12" ht="8.25" customHeight="1">
      <c r="H3" s="185"/>
      <c r="I3" s="185"/>
      <c r="J3" s="185"/>
    </row>
    <row r="4" spans="1:12">
      <c r="H4" s="185"/>
      <c r="I4" s="119"/>
      <c r="J4" s="200" t="s">
        <v>194</v>
      </c>
    </row>
    <row r="5" spans="1:12" ht="8.25" customHeight="1">
      <c r="H5" s="185"/>
      <c r="I5" s="185"/>
      <c r="J5" s="185"/>
    </row>
    <row r="6" spans="1:12" ht="15.75" customHeight="1">
      <c r="H6" s="247" t="s">
        <v>186</v>
      </c>
      <c r="I6" s="247"/>
      <c r="J6" s="247"/>
    </row>
    <row r="8" spans="1:12">
      <c r="A8" s="237" t="s">
        <v>118</v>
      </c>
      <c r="B8" s="237"/>
      <c r="C8" s="237"/>
      <c r="D8" s="237"/>
      <c r="E8" s="237"/>
      <c r="F8" s="237"/>
      <c r="G8" s="237"/>
      <c r="H8" s="237"/>
      <c r="I8" s="237"/>
      <c r="J8" s="2"/>
      <c r="K8" s="2"/>
      <c r="L8" s="2"/>
    </row>
    <row r="9" spans="1:12">
      <c r="A9" s="278" t="s">
        <v>185</v>
      </c>
      <c r="B9" s="278"/>
      <c r="C9" s="278"/>
      <c r="D9" s="278"/>
      <c r="E9" s="278"/>
      <c r="F9" s="278"/>
      <c r="G9" s="278"/>
      <c r="H9" s="278"/>
      <c r="I9" s="278"/>
      <c r="J9" s="4"/>
      <c r="K9" s="4"/>
      <c r="L9" s="4"/>
    </row>
    <row r="10" spans="1:12">
      <c r="A10" s="235" t="s">
        <v>143</v>
      </c>
      <c r="B10" s="235"/>
      <c r="C10" s="235"/>
      <c r="D10" s="235"/>
      <c r="E10" s="235"/>
      <c r="F10" s="235"/>
      <c r="G10" s="235"/>
      <c r="H10" s="235"/>
      <c r="I10" s="235"/>
      <c r="J10" s="3"/>
      <c r="K10" s="3"/>
      <c r="L10" s="3"/>
    </row>
    <row r="11" spans="1:12">
      <c r="C11" s="238"/>
      <c r="D11" s="238"/>
      <c r="E11" s="238"/>
      <c r="F11" s="238"/>
      <c r="G11" s="238"/>
      <c r="H11" s="238"/>
    </row>
    <row r="12" spans="1:12">
      <c r="A12" s="230" t="s">
        <v>14</v>
      </c>
      <c r="B12" s="230"/>
      <c r="C12" s="230"/>
      <c r="D12" s="230"/>
      <c r="E12" s="230"/>
      <c r="F12" s="230"/>
      <c r="G12" s="230"/>
      <c r="H12" s="230"/>
      <c r="I12" s="230"/>
    </row>
    <row r="14" spans="1:12">
      <c r="A14" s="203" t="s">
        <v>15</v>
      </c>
      <c r="B14" s="203"/>
      <c r="C14" s="203"/>
      <c r="D14" s="203"/>
      <c r="E14" s="203"/>
      <c r="F14" s="203"/>
      <c r="G14" s="203"/>
      <c r="H14" s="203"/>
      <c r="I14" s="203"/>
    </row>
    <row r="16" spans="1:12">
      <c r="B16" s="142">
        <v>29109</v>
      </c>
      <c r="C16" s="239" t="s">
        <v>141</v>
      </c>
      <c r="D16" s="239"/>
      <c r="E16" s="239"/>
      <c r="F16" s="239"/>
      <c r="G16" s="239"/>
      <c r="H16" s="239"/>
      <c r="I16" s="239"/>
    </row>
    <row r="17" spans="1:13" ht="32.25" customHeight="1">
      <c r="B17" s="142">
        <v>28594.6</v>
      </c>
      <c r="C17" s="240" t="s">
        <v>202</v>
      </c>
      <c r="D17" s="240"/>
      <c r="E17" s="240"/>
      <c r="F17" s="240"/>
      <c r="G17" s="240"/>
      <c r="H17" s="240"/>
      <c r="I17" s="240"/>
      <c r="L17" s="38"/>
    </row>
    <row r="18" spans="1:13" ht="32.25" customHeight="1">
      <c r="B18" s="142">
        <v>28594.6</v>
      </c>
      <c r="C18" s="240" t="s">
        <v>145</v>
      </c>
      <c r="D18" s="240"/>
      <c r="E18" s="240"/>
      <c r="F18" s="240"/>
      <c r="G18" s="240"/>
      <c r="H18" s="240"/>
      <c r="I18" s="240"/>
      <c r="L18" s="38"/>
    </row>
    <row r="19" spans="1:13" ht="32.25" customHeight="1">
      <c r="B19" s="135">
        <f>SUM(C28:C32)</f>
        <v>2964</v>
      </c>
      <c r="C19" s="240" t="s">
        <v>138</v>
      </c>
      <c r="D19" s="240"/>
      <c r="E19" s="240"/>
      <c r="F19" s="240"/>
      <c r="G19" s="240"/>
      <c r="H19" s="240"/>
      <c r="I19" s="240"/>
      <c r="L19" s="107"/>
    </row>
    <row r="20" spans="1:13" ht="31.5" customHeight="1">
      <c r="B20" s="99">
        <f>E34</f>
        <v>0.10182417808925075</v>
      </c>
      <c r="C20" s="240" t="s">
        <v>146</v>
      </c>
      <c r="D20" s="240"/>
      <c r="E20" s="240"/>
      <c r="F20" s="240"/>
      <c r="G20" s="240"/>
      <c r="H20" s="240"/>
      <c r="I20" s="240"/>
      <c r="L20" s="109"/>
      <c r="M20" s="109"/>
    </row>
    <row r="21" spans="1:13">
      <c r="B21" s="170"/>
      <c r="C21" s="174"/>
      <c r="D21" s="174"/>
      <c r="E21" s="174"/>
      <c r="F21" s="174"/>
      <c r="G21" s="174"/>
      <c r="H21" s="174"/>
      <c r="I21" s="174"/>
    </row>
    <row r="22" spans="1:13">
      <c r="A22" s="230" t="s">
        <v>147</v>
      </c>
      <c r="B22" s="230"/>
      <c r="C22" s="230"/>
      <c r="D22" s="230"/>
      <c r="E22" s="230"/>
      <c r="F22" s="230"/>
      <c r="G22" s="230"/>
      <c r="H22" s="230"/>
      <c r="I22" s="230"/>
    </row>
    <row r="23" spans="1:13">
      <c r="A23" s="212" t="s">
        <v>148</v>
      </c>
      <c r="B23" s="212"/>
      <c r="C23" s="212"/>
      <c r="D23" s="212"/>
      <c r="E23" s="212"/>
      <c r="F23" s="212"/>
      <c r="G23" s="212"/>
      <c r="H23" s="212"/>
      <c r="I23" s="212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84.75" customHeight="1" thickBot="1">
      <c r="A25" s="12" t="s">
        <v>1</v>
      </c>
      <c r="B25" s="172" t="s">
        <v>103</v>
      </c>
      <c r="C25" s="172" t="s">
        <v>152</v>
      </c>
      <c r="D25" s="172" t="s">
        <v>150</v>
      </c>
      <c r="E25" s="248" t="s">
        <v>151</v>
      </c>
      <c r="F25" s="248"/>
      <c r="G25" s="172" t="s">
        <v>5</v>
      </c>
      <c r="H25" s="172" t="s">
        <v>6</v>
      </c>
      <c r="I25" s="15" t="s">
        <v>7</v>
      </c>
      <c r="L25" s="109">
        <f>SUM(C28:C32)</f>
        <v>2964</v>
      </c>
    </row>
    <row r="26" spans="1:13" ht="16.5" thickBot="1">
      <c r="A26" s="16">
        <v>1</v>
      </c>
      <c r="B26" s="173">
        <v>2</v>
      </c>
      <c r="C26" s="173">
        <v>3</v>
      </c>
      <c r="D26" s="173">
        <v>4</v>
      </c>
      <c r="E26" s="249" t="s">
        <v>18</v>
      </c>
      <c r="F26" s="249"/>
      <c r="G26" s="173">
        <v>6</v>
      </c>
      <c r="H26" s="173" t="s">
        <v>8</v>
      </c>
      <c r="I26" s="18">
        <v>8</v>
      </c>
    </row>
    <row r="27" spans="1:13" ht="16.5" thickBot="1">
      <c r="A27" s="250" t="s">
        <v>149</v>
      </c>
      <c r="B27" s="251"/>
      <c r="C27" s="251"/>
      <c r="D27" s="251"/>
      <c r="E27" s="251"/>
      <c r="F27" s="251"/>
      <c r="G27" s="251"/>
      <c r="H27" s="251"/>
      <c r="I27" s="252"/>
    </row>
    <row r="28" spans="1:13" ht="15.75" customHeight="1">
      <c r="A28" s="168">
        <v>1</v>
      </c>
      <c r="B28" s="156" t="s">
        <v>121</v>
      </c>
      <c r="C28" s="101">
        <v>988</v>
      </c>
      <c r="D28" s="28">
        <f t="shared" ref="D28:D30" si="0">B$16</f>
        <v>29109</v>
      </c>
      <c r="E28" s="218">
        <f t="shared" ref="E28:E32" si="1">C28/D28</f>
        <v>3.3941392696416918E-2</v>
      </c>
      <c r="F28" s="219"/>
      <c r="G28" s="20">
        <f t="shared" ref="G28:G31" si="2">B$17*12*1.302/1979</f>
        <v>225.75140495199591</v>
      </c>
      <c r="H28" s="92">
        <f t="shared" ref="H28:H32" si="3">E28*G28</f>
        <v>7.6623170872435322</v>
      </c>
      <c r="I28" s="241" t="s">
        <v>196</v>
      </c>
      <c r="L28" s="30">
        <f t="shared" ref="L28:L32" si="4">C28*G28</f>
        <v>223042.38809257196</v>
      </c>
    </row>
    <row r="29" spans="1:13">
      <c r="A29" s="27">
        <v>2</v>
      </c>
      <c r="B29" s="156" t="s">
        <v>122</v>
      </c>
      <c r="C29" s="101">
        <v>494</v>
      </c>
      <c r="D29" s="28">
        <f t="shared" si="0"/>
        <v>29109</v>
      </c>
      <c r="E29" s="218">
        <f>C29/D29</f>
        <v>1.6970696348208459E-2</v>
      </c>
      <c r="F29" s="219"/>
      <c r="G29" s="20">
        <f t="shared" si="2"/>
        <v>225.75140495199591</v>
      </c>
      <c r="H29" s="92">
        <f t="shared" si="3"/>
        <v>3.8311585436217661</v>
      </c>
      <c r="I29" s="242"/>
      <c r="L29" s="30">
        <f t="shared" si="4"/>
        <v>111521.19404628598</v>
      </c>
    </row>
    <row r="30" spans="1:13" ht="30">
      <c r="A30" s="168">
        <v>3</v>
      </c>
      <c r="B30" s="156" t="s">
        <v>123</v>
      </c>
      <c r="C30" s="101">
        <v>494</v>
      </c>
      <c r="D30" s="28">
        <f t="shared" si="0"/>
        <v>29109</v>
      </c>
      <c r="E30" s="218">
        <f t="shared" si="1"/>
        <v>1.6970696348208459E-2</v>
      </c>
      <c r="F30" s="219"/>
      <c r="G30" s="20">
        <f t="shared" si="2"/>
        <v>225.75140495199591</v>
      </c>
      <c r="H30" s="92">
        <f t="shared" si="3"/>
        <v>3.8311585436217661</v>
      </c>
      <c r="I30" s="242"/>
      <c r="L30" s="30">
        <f t="shared" si="4"/>
        <v>111521.19404628598</v>
      </c>
    </row>
    <row r="31" spans="1:13">
      <c r="A31" s="168">
        <v>4</v>
      </c>
      <c r="B31" s="156" t="s">
        <v>126</v>
      </c>
      <c r="C31" s="101">
        <v>494</v>
      </c>
      <c r="D31" s="28">
        <f t="shared" ref="D31:D32" si="5">B$16</f>
        <v>29109</v>
      </c>
      <c r="E31" s="218">
        <f t="shared" si="1"/>
        <v>1.6970696348208459E-2</v>
      </c>
      <c r="F31" s="219"/>
      <c r="G31" s="20">
        <f t="shared" si="2"/>
        <v>225.75140495199591</v>
      </c>
      <c r="H31" s="92">
        <f t="shared" si="3"/>
        <v>3.8311585436217661</v>
      </c>
      <c r="I31" s="242"/>
      <c r="L31" s="30">
        <f t="shared" si="4"/>
        <v>111521.19404628598</v>
      </c>
    </row>
    <row r="32" spans="1:13" ht="21" customHeight="1">
      <c r="A32" s="27">
        <v>5</v>
      </c>
      <c r="B32" s="156" t="s">
        <v>127</v>
      </c>
      <c r="C32" s="101">
        <v>494</v>
      </c>
      <c r="D32" s="28">
        <f t="shared" si="5"/>
        <v>29109</v>
      </c>
      <c r="E32" s="218">
        <f t="shared" si="1"/>
        <v>1.6970696348208459E-2</v>
      </c>
      <c r="F32" s="219"/>
      <c r="G32" s="20">
        <f>B$17*12*1.302/1979</f>
        <v>225.75140495199591</v>
      </c>
      <c r="H32" s="92">
        <f t="shared" si="3"/>
        <v>3.8311585436217661</v>
      </c>
      <c r="I32" s="242"/>
      <c r="L32" s="30">
        <f t="shared" si="4"/>
        <v>111521.19404628598</v>
      </c>
    </row>
    <row r="33" spans="1:17" ht="31.5" customHeight="1" thickBot="1">
      <c r="A33" s="220" t="s">
        <v>22</v>
      </c>
      <c r="B33" s="221"/>
      <c r="C33" s="221"/>
      <c r="D33" s="221"/>
      <c r="E33" s="221"/>
      <c r="F33" s="221"/>
      <c r="G33" s="106"/>
      <c r="H33" s="120">
        <f>SUM(H28:H32)</f>
        <v>22.986951261730596</v>
      </c>
      <c r="I33" s="242"/>
      <c r="L33" s="134">
        <f>SUM(L28:L32)</f>
        <v>669127.16427771584</v>
      </c>
      <c r="M33" s="134"/>
      <c r="N33" s="134"/>
      <c r="P33" s="30"/>
      <c r="Q33" s="30"/>
    </row>
    <row r="34" spans="1:17" ht="66" customHeight="1" thickBot="1">
      <c r="A34" s="213" t="s">
        <v>153</v>
      </c>
      <c r="B34" s="214"/>
      <c r="C34" s="214"/>
      <c r="D34" s="215"/>
      <c r="E34" s="216">
        <f>SUM(E28:F32)</f>
        <v>0.10182417808925075</v>
      </c>
      <c r="F34" s="217"/>
      <c r="G34" s="217"/>
      <c r="H34" s="217"/>
      <c r="I34" s="243"/>
      <c r="L34" s="30"/>
      <c r="M34" s="30"/>
      <c r="P34" s="30"/>
    </row>
    <row r="35" spans="1:17">
      <c r="A35" s="10"/>
      <c r="B35" s="10"/>
      <c r="C35" s="10"/>
      <c r="D35" s="10"/>
      <c r="E35" s="11"/>
      <c r="F35" s="11"/>
      <c r="G35" s="10"/>
      <c r="H35" s="10"/>
      <c r="I35" s="10"/>
    </row>
    <row r="36" spans="1:17" ht="32.25" customHeight="1">
      <c r="A36" s="212" t="s">
        <v>154</v>
      </c>
      <c r="B36" s="212"/>
      <c r="C36" s="212"/>
      <c r="D36" s="212"/>
      <c r="E36" s="212"/>
      <c r="F36" s="212"/>
      <c r="G36" s="212"/>
      <c r="H36" s="212"/>
      <c r="I36" s="212"/>
    </row>
    <row r="37" spans="1:17" ht="16.5" thickBot="1"/>
    <row r="38" spans="1:17" ht="79.5" thickBot="1">
      <c r="A38" s="12" t="s">
        <v>1</v>
      </c>
      <c r="B38" s="172" t="s">
        <v>26</v>
      </c>
      <c r="C38" s="172" t="s">
        <v>9</v>
      </c>
      <c r="D38" s="172" t="s">
        <v>155</v>
      </c>
      <c r="E38" s="172" t="s">
        <v>10</v>
      </c>
      <c r="F38" s="172" t="s">
        <v>11</v>
      </c>
      <c r="G38" s="172" t="s">
        <v>12</v>
      </c>
      <c r="H38" s="172" t="s">
        <v>6</v>
      </c>
      <c r="I38" s="15" t="s">
        <v>7</v>
      </c>
    </row>
    <row r="39" spans="1:17" ht="16.5" thickBot="1">
      <c r="A39" s="23">
        <v>1</v>
      </c>
      <c r="B39" s="24">
        <v>2</v>
      </c>
      <c r="C39" s="24">
        <v>3</v>
      </c>
      <c r="D39" s="24">
        <v>4</v>
      </c>
      <c r="E39" s="24" t="s">
        <v>18</v>
      </c>
      <c r="F39" s="24">
        <v>6</v>
      </c>
      <c r="G39" s="24">
        <v>7</v>
      </c>
      <c r="H39" s="24" t="s">
        <v>13</v>
      </c>
      <c r="I39" s="25">
        <v>9</v>
      </c>
    </row>
    <row r="40" spans="1:17">
      <c r="A40" s="204" t="s">
        <v>156</v>
      </c>
      <c r="B40" s="205"/>
      <c r="C40" s="205"/>
      <c r="D40" s="205"/>
      <c r="E40" s="205"/>
      <c r="F40" s="205"/>
      <c r="G40" s="205"/>
      <c r="H40" s="205"/>
      <c r="I40" s="206"/>
    </row>
    <row r="41" spans="1:17" ht="69" customHeight="1" thickBot="1">
      <c r="A41" s="26" t="s">
        <v>101</v>
      </c>
      <c r="B41" s="27" t="s">
        <v>101</v>
      </c>
      <c r="C41" s="101">
        <v>0</v>
      </c>
      <c r="D41" s="28">
        <f>B16</f>
        <v>29109</v>
      </c>
      <c r="E41" s="29">
        <f>C41/D41</f>
        <v>0</v>
      </c>
      <c r="F41" s="101">
        <v>0</v>
      </c>
      <c r="G41" s="102">
        <v>0</v>
      </c>
      <c r="H41" s="20">
        <v>0</v>
      </c>
      <c r="I41" s="210" t="s">
        <v>159</v>
      </c>
    </row>
    <row r="42" spans="1:17" ht="32.25" customHeight="1" thickBot="1">
      <c r="A42" s="207" t="s">
        <v>27</v>
      </c>
      <c r="B42" s="208"/>
      <c r="C42" s="208"/>
      <c r="D42" s="208"/>
      <c r="E42" s="208"/>
      <c r="F42" s="209"/>
      <c r="G42" s="21"/>
      <c r="H42" s="22">
        <f>SUM(H41)</f>
        <v>0</v>
      </c>
      <c r="I42" s="211"/>
    </row>
    <row r="43" spans="1:17">
      <c r="A43" s="143"/>
      <c r="B43" s="143"/>
      <c r="C43" s="143"/>
      <c r="D43" s="143"/>
      <c r="E43" s="143"/>
      <c r="F43" s="143"/>
      <c r="G43" s="144"/>
      <c r="H43" s="145"/>
      <c r="I43" s="62"/>
    </row>
    <row r="44" spans="1:17">
      <c r="A44" s="203" t="s">
        <v>157</v>
      </c>
      <c r="B44" s="203"/>
      <c r="C44" s="203"/>
      <c r="D44" s="203"/>
      <c r="E44" s="203"/>
      <c r="F44" s="203"/>
      <c r="G44" s="203"/>
      <c r="H44" s="203"/>
      <c r="I44" s="203"/>
    </row>
    <row r="45" spans="1:17" ht="16.5" thickBot="1"/>
    <row r="46" spans="1:17" ht="79.5" thickBot="1">
      <c r="A46" s="12" t="s">
        <v>1</v>
      </c>
      <c r="B46" s="172" t="s">
        <v>26</v>
      </c>
      <c r="C46" s="172" t="s">
        <v>9</v>
      </c>
      <c r="D46" s="172" t="s">
        <v>150</v>
      </c>
      <c r="E46" s="172" t="s">
        <v>10</v>
      </c>
      <c r="F46" s="172" t="s">
        <v>11</v>
      </c>
      <c r="G46" s="172" t="s">
        <v>12</v>
      </c>
      <c r="H46" s="172" t="s">
        <v>6</v>
      </c>
      <c r="I46" s="15" t="s">
        <v>7</v>
      </c>
    </row>
    <row r="47" spans="1:17" ht="16.5" thickBot="1">
      <c r="A47" s="23">
        <v>1</v>
      </c>
      <c r="B47" s="24">
        <v>2</v>
      </c>
      <c r="C47" s="24">
        <v>3</v>
      </c>
      <c r="D47" s="24">
        <v>4</v>
      </c>
      <c r="E47" s="24" t="s">
        <v>18</v>
      </c>
      <c r="F47" s="24">
        <v>6</v>
      </c>
      <c r="G47" s="24">
        <v>7</v>
      </c>
      <c r="H47" s="24" t="s">
        <v>13</v>
      </c>
      <c r="I47" s="25">
        <v>9</v>
      </c>
    </row>
    <row r="48" spans="1:17">
      <c r="A48" s="204" t="s">
        <v>160</v>
      </c>
      <c r="B48" s="205"/>
      <c r="C48" s="205"/>
      <c r="D48" s="205"/>
      <c r="E48" s="205"/>
      <c r="F48" s="205"/>
      <c r="G48" s="205"/>
      <c r="H48" s="205"/>
      <c r="I48" s="206"/>
    </row>
    <row r="49" spans="1:9" ht="57" customHeight="1" thickBot="1">
      <c r="A49" s="26" t="s">
        <v>101</v>
      </c>
      <c r="B49" s="27" t="s">
        <v>101</v>
      </c>
      <c r="C49" s="101">
        <v>0</v>
      </c>
      <c r="D49" s="28">
        <f>SUM(B16)</f>
        <v>29109</v>
      </c>
      <c r="E49" s="29">
        <f>C49/D49</f>
        <v>0</v>
      </c>
      <c r="F49" s="101">
        <v>0</v>
      </c>
      <c r="G49" s="102">
        <v>0</v>
      </c>
      <c r="H49" s="20">
        <v>0</v>
      </c>
      <c r="I49" s="222" t="s">
        <v>159</v>
      </c>
    </row>
    <row r="50" spans="1:9" ht="41.25" customHeight="1" thickBot="1">
      <c r="A50" s="207" t="s">
        <v>28</v>
      </c>
      <c r="B50" s="208"/>
      <c r="C50" s="208"/>
      <c r="D50" s="208"/>
      <c r="E50" s="208"/>
      <c r="F50" s="209"/>
      <c r="G50" s="21"/>
      <c r="H50" s="22">
        <f>SUM(H49:H49)</f>
        <v>0</v>
      </c>
      <c r="I50" s="211"/>
    </row>
    <row r="51" spans="1:9">
      <c r="A51" s="143"/>
      <c r="B51" s="143"/>
      <c r="C51" s="143"/>
      <c r="D51" s="143"/>
      <c r="E51" s="143"/>
      <c r="F51" s="143"/>
      <c r="G51" s="144"/>
      <c r="H51" s="145"/>
      <c r="I51" s="62"/>
    </row>
    <row r="52" spans="1:9" ht="33.75" customHeight="1">
      <c r="A52" s="229" t="s">
        <v>161</v>
      </c>
      <c r="B52" s="229"/>
      <c r="C52" s="229"/>
      <c r="D52" s="229"/>
      <c r="E52" s="229"/>
      <c r="F52" s="229"/>
      <c r="G52" s="229"/>
      <c r="H52" s="229"/>
      <c r="I52" s="229"/>
    </row>
    <row r="53" spans="1:9" ht="16.5" thickBot="1"/>
    <row r="54" spans="1:9" ht="79.5" thickBot="1">
      <c r="A54" s="12" t="s">
        <v>1</v>
      </c>
      <c r="B54" s="172" t="s">
        <v>26</v>
      </c>
      <c r="C54" s="172" t="s">
        <v>9</v>
      </c>
      <c r="D54" s="172" t="s">
        <v>150</v>
      </c>
      <c r="E54" s="172" t="s">
        <v>10</v>
      </c>
      <c r="F54" s="172" t="s">
        <v>11</v>
      </c>
      <c r="G54" s="172" t="s">
        <v>12</v>
      </c>
      <c r="H54" s="172" t="s">
        <v>6</v>
      </c>
      <c r="I54" s="15" t="s">
        <v>7</v>
      </c>
    </row>
    <row r="55" spans="1:9" ht="16.5" thickBot="1">
      <c r="A55" s="23">
        <v>1</v>
      </c>
      <c r="B55" s="24">
        <v>2</v>
      </c>
      <c r="C55" s="24">
        <v>3</v>
      </c>
      <c r="D55" s="24">
        <v>4</v>
      </c>
      <c r="E55" s="24" t="s">
        <v>18</v>
      </c>
      <c r="F55" s="24">
        <v>6</v>
      </c>
      <c r="G55" s="24">
        <v>7</v>
      </c>
      <c r="H55" s="24" t="s">
        <v>13</v>
      </c>
      <c r="I55" s="25">
        <v>9</v>
      </c>
    </row>
    <row r="56" spans="1:9" ht="35.25" customHeight="1">
      <c r="A56" s="204" t="s">
        <v>182</v>
      </c>
      <c r="B56" s="205"/>
      <c r="C56" s="205"/>
      <c r="D56" s="205"/>
      <c r="E56" s="205"/>
      <c r="F56" s="205"/>
      <c r="G56" s="205"/>
      <c r="H56" s="205"/>
      <c r="I56" s="206"/>
    </row>
    <row r="57" spans="1:9" ht="57" customHeight="1" thickBot="1">
      <c r="A57" s="26" t="s">
        <v>101</v>
      </c>
      <c r="B57" s="27" t="s">
        <v>101</v>
      </c>
      <c r="C57" s="101">
        <v>0</v>
      </c>
      <c r="D57" s="28">
        <f>SUM(B16)</f>
        <v>29109</v>
      </c>
      <c r="E57" s="29">
        <f>C57/D57</f>
        <v>0</v>
      </c>
      <c r="F57" s="101">
        <v>0</v>
      </c>
      <c r="G57" s="102">
        <v>0</v>
      </c>
      <c r="H57" s="20">
        <v>0</v>
      </c>
      <c r="I57" s="222" t="s">
        <v>159</v>
      </c>
    </row>
    <row r="58" spans="1:9" ht="49.5" customHeight="1" thickBot="1">
      <c r="A58" s="207" t="s">
        <v>28</v>
      </c>
      <c r="B58" s="208"/>
      <c r="C58" s="208"/>
      <c r="D58" s="208"/>
      <c r="E58" s="208"/>
      <c r="F58" s="209"/>
      <c r="G58" s="21"/>
      <c r="H58" s="22">
        <f>SUM(H57:H57)</f>
        <v>0</v>
      </c>
      <c r="I58" s="211"/>
    </row>
    <row r="59" spans="1:9">
      <c r="A59" s="143"/>
      <c r="B59" s="143"/>
      <c r="C59" s="143"/>
      <c r="D59" s="143"/>
      <c r="E59" s="143"/>
      <c r="F59" s="143"/>
      <c r="G59" s="144"/>
      <c r="H59" s="145"/>
      <c r="I59" s="62"/>
    </row>
    <row r="60" spans="1:9">
      <c r="A60" s="203" t="s">
        <v>162</v>
      </c>
      <c r="B60" s="203"/>
      <c r="C60" s="203"/>
      <c r="D60" s="203"/>
      <c r="E60" s="203"/>
      <c r="F60" s="203"/>
      <c r="G60" s="203"/>
      <c r="H60" s="203"/>
      <c r="I60" s="203"/>
    </row>
    <row r="62" spans="1:9">
      <c r="B62"/>
      <c r="C62" s="177"/>
      <c r="D62" s="157"/>
      <c r="E62" s="157"/>
      <c r="F62" s="157"/>
      <c r="G62" s="170"/>
      <c r="H62" s="30"/>
      <c r="I62" s="174"/>
    </row>
    <row r="63" spans="1:9" ht="16.5" thickBot="1">
      <c r="B63"/>
      <c r="C63" s="177"/>
      <c r="D63" s="30"/>
      <c r="E63" s="30"/>
      <c r="F63" s="30"/>
      <c r="H63" s="30"/>
      <c r="I63" s="174"/>
    </row>
    <row r="64" spans="1:9" ht="35.25" customHeight="1" thickBot="1">
      <c r="A64" s="64"/>
      <c r="B64" s="65"/>
      <c r="D64" s="226" t="s">
        <v>173</v>
      </c>
      <c r="E64" s="227"/>
      <c r="F64" s="227"/>
      <c r="G64" s="228"/>
      <c r="H64" s="67" t="s">
        <v>86</v>
      </c>
      <c r="I64" s="174"/>
    </row>
    <row r="65" spans="1:16" ht="35.25" customHeight="1">
      <c r="A65" s="64"/>
      <c r="B65" s="65"/>
      <c r="D65" s="149"/>
      <c r="E65" s="150"/>
      <c r="F65" s="151"/>
      <c r="G65" s="158"/>
      <c r="H65" s="147"/>
      <c r="I65" s="174"/>
    </row>
    <row r="66" spans="1:16" ht="16.5" thickBot="1">
      <c r="A66" s="62"/>
      <c r="B66" s="63"/>
      <c r="D66" s="88">
        <f>SUM(H33)</f>
        <v>22.986951261730596</v>
      </c>
      <c r="E66" s="89">
        <f>SUM(H42)</f>
        <v>0</v>
      </c>
      <c r="F66" s="146">
        <f>SUM(H50)</f>
        <v>0</v>
      </c>
      <c r="G66" s="159">
        <f>SUM(H58)</f>
        <v>0</v>
      </c>
      <c r="H66" s="148">
        <f>SUM(D66:G66)</f>
        <v>22.986951261730596</v>
      </c>
      <c r="I66" s="174"/>
    </row>
    <row r="67" spans="1:16">
      <c r="B67"/>
      <c r="C67" s="177"/>
      <c r="D67" s="30"/>
      <c r="E67" s="30"/>
      <c r="F67" s="30"/>
      <c r="H67" s="30"/>
      <c r="I67" s="174"/>
    </row>
    <row r="68" spans="1:16" ht="31.5" customHeight="1">
      <c r="A68" s="230" t="s">
        <v>183</v>
      </c>
      <c r="B68" s="230"/>
      <c r="C68" s="230"/>
      <c r="D68" s="230"/>
      <c r="E68" s="230"/>
      <c r="F68" s="230"/>
      <c r="G68" s="230"/>
      <c r="H68" s="230"/>
      <c r="I68" s="230"/>
    </row>
    <row r="70" spans="1:16">
      <c r="A70" s="231" t="s">
        <v>163</v>
      </c>
      <c r="B70" s="231"/>
      <c r="C70" s="231"/>
      <c r="D70" s="231"/>
      <c r="E70" s="231"/>
      <c r="F70" s="231"/>
      <c r="G70" s="231"/>
      <c r="H70" s="231"/>
      <c r="I70" s="231"/>
    </row>
    <row r="71" spans="1:16" ht="16.5" thickBot="1"/>
    <row r="72" spans="1:16" ht="84.75" customHeight="1">
      <c r="A72" s="32" t="s">
        <v>1</v>
      </c>
      <c r="B72" s="180" t="s">
        <v>32</v>
      </c>
      <c r="C72" s="180" t="s">
        <v>33</v>
      </c>
      <c r="D72" s="180" t="s">
        <v>34</v>
      </c>
      <c r="E72" s="180" t="s">
        <v>35</v>
      </c>
      <c r="F72" s="180" t="s">
        <v>36</v>
      </c>
      <c r="G72" s="180" t="s">
        <v>184</v>
      </c>
      <c r="H72" s="180" t="s">
        <v>38</v>
      </c>
      <c r="I72" s="34" t="s">
        <v>39</v>
      </c>
    </row>
    <row r="73" spans="1:16" ht="16.5" thickBot="1">
      <c r="A73" s="35">
        <v>1</v>
      </c>
      <c r="B73" s="36">
        <v>1</v>
      </c>
      <c r="C73" s="36">
        <v>2</v>
      </c>
      <c r="D73" s="36">
        <v>3</v>
      </c>
      <c r="E73" s="36">
        <v>4</v>
      </c>
      <c r="F73" s="36">
        <v>5</v>
      </c>
      <c r="G73" s="36" t="s">
        <v>40</v>
      </c>
      <c r="H73" s="36">
        <v>7</v>
      </c>
      <c r="I73" s="37" t="s">
        <v>41</v>
      </c>
    </row>
    <row r="74" spans="1:16">
      <c r="A74" s="232" t="s">
        <v>42</v>
      </c>
      <c r="B74" s="233"/>
      <c r="C74" s="233"/>
      <c r="D74" s="233"/>
      <c r="E74" s="233"/>
      <c r="F74" s="233"/>
      <c r="G74" s="233"/>
      <c r="H74" s="233"/>
      <c r="I74" s="234"/>
    </row>
    <row r="75" spans="1:16" ht="16.5" thickBot="1">
      <c r="A75" s="6">
        <v>1</v>
      </c>
      <c r="B75" s="39" t="s">
        <v>200</v>
      </c>
      <c r="C75" s="7" t="s">
        <v>201</v>
      </c>
      <c r="D75" s="102">
        <v>16179.775280898875</v>
      </c>
      <c r="E75" s="19">
        <f>SUM(B19)</f>
        <v>2964</v>
      </c>
      <c r="F75" s="20">
        <f>SUM(B20)</f>
        <v>0.10182417808925075</v>
      </c>
      <c r="G75" s="7">
        <f t="shared" ref="G75" si="6">D75*F75/E75</f>
        <v>0.55583411594004861</v>
      </c>
      <c r="H75" s="102">
        <v>8.9</v>
      </c>
      <c r="I75" s="90">
        <f t="shared" ref="I75" si="7">G75*H75</f>
        <v>4.9469236318664329</v>
      </c>
      <c r="L75" s="167">
        <f>H75*D75</f>
        <v>144000</v>
      </c>
      <c r="M75" s="62"/>
      <c r="N75" s="62"/>
      <c r="O75" s="62"/>
      <c r="P75" s="62"/>
    </row>
    <row r="76" spans="1:16" ht="31.5" customHeight="1" thickBot="1">
      <c r="A76" s="207" t="s">
        <v>49</v>
      </c>
      <c r="B76" s="208"/>
      <c r="C76" s="208"/>
      <c r="D76" s="208"/>
      <c r="E76" s="208"/>
      <c r="F76" s="208"/>
      <c r="G76" s="209"/>
      <c r="H76" s="22"/>
      <c r="I76" s="91">
        <f>SUM(I75:I75)</f>
        <v>4.9469236318664329</v>
      </c>
      <c r="L76" s="128"/>
      <c r="M76" s="62"/>
      <c r="N76" s="62"/>
      <c r="O76" s="62"/>
      <c r="P76" s="62"/>
    </row>
    <row r="77" spans="1:16">
      <c r="L77" s="62"/>
      <c r="M77" s="62"/>
      <c r="N77" s="62"/>
      <c r="O77" s="62"/>
      <c r="P77" s="62"/>
    </row>
    <row r="78" spans="1:16">
      <c r="A78" s="203" t="s">
        <v>44</v>
      </c>
      <c r="B78" s="203"/>
      <c r="C78" s="203"/>
      <c r="D78" s="203"/>
      <c r="E78" s="203"/>
      <c r="F78" s="203"/>
      <c r="G78" s="203"/>
      <c r="H78" s="203"/>
      <c r="I78" s="203"/>
      <c r="L78" s="128"/>
      <c r="M78" s="62"/>
      <c r="N78" s="62"/>
      <c r="O78" s="62"/>
      <c r="P78" s="62"/>
    </row>
    <row r="79" spans="1:16" ht="16.5" thickBot="1"/>
    <row r="80" spans="1:16" ht="84" customHeight="1">
      <c r="A80" s="32" t="s">
        <v>1</v>
      </c>
      <c r="B80" s="180" t="s">
        <v>32</v>
      </c>
      <c r="C80" s="180" t="s">
        <v>33</v>
      </c>
      <c r="D80" s="180" t="s">
        <v>34</v>
      </c>
      <c r="E80" s="180" t="s">
        <v>35</v>
      </c>
      <c r="F80" s="180" t="s">
        <v>36</v>
      </c>
      <c r="G80" s="180" t="s">
        <v>184</v>
      </c>
      <c r="H80" s="180" t="s">
        <v>38</v>
      </c>
      <c r="I80" s="34" t="s">
        <v>39</v>
      </c>
    </row>
    <row r="81" spans="1:12" ht="16.5" thickBot="1">
      <c r="A81" s="35">
        <v>1</v>
      </c>
      <c r="B81" s="36">
        <v>1</v>
      </c>
      <c r="C81" s="36">
        <v>2</v>
      </c>
      <c r="D81" s="36">
        <v>3</v>
      </c>
      <c r="E81" s="36">
        <v>4</v>
      </c>
      <c r="F81" s="36">
        <v>5</v>
      </c>
      <c r="G81" s="36" t="s">
        <v>40</v>
      </c>
      <c r="H81" s="36">
        <v>7</v>
      </c>
      <c r="I81" s="37" t="s">
        <v>41</v>
      </c>
    </row>
    <row r="82" spans="1:12" ht="16.5" thickBot="1">
      <c r="A82" s="26">
        <v>1</v>
      </c>
      <c r="B82" s="27" t="s">
        <v>101</v>
      </c>
      <c r="C82" s="27" t="s">
        <v>101</v>
      </c>
      <c r="D82" s="102">
        <v>0</v>
      </c>
      <c r="E82" s="28">
        <f>SUM(B19)</f>
        <v>2964</v>
      </c>
      <c r="F82" s="124">
        <f>SUM(B20)</f>
        <v>0.10182417808925075</v>
      </c>
      <c r="G82" s="7">
        <f>D82*F82/E82</f>
        <v>0</v>
      </c>
      <c r="H82" s="102">
        <v>0</v>
      </c>
      <c r="I82" s="125">
        <f t="shared" ref="I82" si="8">G82*H82</f>
        <v>0</v>
      </c>
    </row>
    <row r="83" spans="1:12" ht="32.25" customHeight="1" thickBot="1">
      <c r="A83" s="207" t="s">
        <v>50</v>
      </c>
      <c r="B83" s="208"/>
      <c r="C83" s="208"/>
      <c r="D83" s="208"/>
      <c r="E83" s="208"/>
      <c r="F83" s="208"/>
      <c r="G83" s="209"/>
      <c r="H83" s="22"/>
      <c r="I83" s="91">
        <f>SUM(I82:I82)</f>
        <v>0</v>
      </c>
      <c r="L83" s="166"/>
    </row>
    <row r="85" spans="1:12">
      <c r="A85" s="203" t="s">
        <v>45</v>
      </c>
      <c r="B85" s="203"/>
      <c r="C85" s="203"/>
      <c r="D85" s="203"/>
      <c r="E85" s="203"/>
      <c r="F85" s="203"/>
      <c r="G85" s="203"/>
      <c r="H85" s="203"/>
      <c r="I85" s="203"/>
    </row>
    <row r="86" spans="1:12" ht="16.5" thickBot="1"/>
    <row r="87" spans="1:12" ht="81.75" customHeight="1">
      <c r="A87" s="32" t="s">
        <v>1</v>
      </c>
      <c r="B87" s="180" t="s">
        <v>32</v>
      </c>
      <c r="C87" s="180" t="s">
        <v>33</v>
      </c>
      <c r="D87" s="180" t="s">
        <v>34</v>
      </c>
      <c r="E87" s="180" t="s">
        <v>35</v>
      </c>
      <c r="F87" s="180" t="s">
        <v>36</v>
      </c>
      <c r="G87" s="180" t="s">
        <v>184</v>
      </c>
      <c r="H87" s="180" t="s">
        <v>38</v>
      </c>
      <c r="I87" s="34" t="s">
        <v>39</v>
      </c>
    </row>
    <row r="88" spans="1:12" ht="16.5" thickBot="1">
      <c r="A88" s="35">
        <v>1</v>
      </c>
      <c r="B88" s="36">
        <v>1</v>
      </c>
      <c r="C88" s="36">
        <v>2</v>
      </c>
      <c r="D88" s="36">
        <v>3</v>
      </c>
      <c r="E88" s="36">
        <v>4</v>
      </c>
      <c r="F88" s="36">
        <v>5</v>
      </c>
      <c r="G88" s="36" t="s">
        <v>40</v>
      </c>
      <c r="H88" s="36">
        <v>7</v>
      </c>
      <c r="I88" s="37" t="s">
        <v>41</v>
      </c>
    </row>
    <row r="89" spans="1:12">
      <c r="A89" s="223" t="s">
        <v>46</v>
      </c>
      <c r="B89" s="224"/>
      <c r="C89" s="224"/>
      <c r="D89" s="224"/>
      <c r="E89" s="224"/>
      <c r="F89" s="224"/>
      <c r="G89" s="224"/>
      <c r="H89" s="224"/>
      <c r="I89" s="225"/>
    </row>
    <row r="90" spans="1:12" ht="16.5" thickBot="1">
      <c r="A90" s="26">
        <v>1</v>
      </c>
      <c r="B90" s="111" t="s">
        <v>101</v>
      </c>
      <c r="C90" s="27" t="s">
        <v>101</v>
      </c>
      <c r="D90" s="102">
        <v>0</v>
      </c>
      <c r="E90" s="28">
        <f>SUM(B19)</f>
        <v>2964</v>
      </c>
      <c r="F90" s="124">
        <f>SUM(B20)</f>
        <v>0.10182417808925075</v>
      </c>
      <c r="G90" s="61">
        <f>D90*F90/E90</f>
        <v>0</v>
      </c>
      <c r="H90" s="165"/>
      <c r="I90" s="125">
        <f t="shared" ref="I90" si="9">G90*H90</f>
        <v>0</v>
      </c>
      <c r="L90" s="166"/>
    </row>
    <row r="91" spans="1:12" ht="33" customHeight="1" thickBot="1">
      <c r="A91" s="207" t="s">
        <v>51</v>
      </c>
      <c r="B91" s="208"/>
      <c r="C91" s="208"/>
      <c r="D91" s="208"/>
      <c r="E91" s="208"/>
      <c r="F91" s="208"/>
      <c r="G91" s="209"/>
      <c r="H91" s="22"/>
      <c r="I91" s="91">
        <f>SUM(I90:I90)</f>
        <v>0</v>
      </c>
    </row>
    <row r="93" spans="1:12">
      <c r="A93" s="203" t="s">
        <v>164</v>
      </c>
      <c r="B93" s="203"/>
      <c r="C93" s="203"/>
      <c r="D93" s="203"/>
      <c r="E93" s="203"/>
      <c r="F93" s="203"/>
      <c r="G93" s="203"/>
      <c r="H93" s="203"/>
      <c r="I93" s="203"/>
    </row>
    <row r="94" spans="1:12" ht="16.5" thickBot="1"/>
    <row r="95" spans="1:12" ht="84" customHeight="1">
      <c r="A95" s="32" t="s">
        <v>1</v>
      </c>
      <c r="B95" s="180" t="s">
        <v>32</v>
      </c>
      <c r="C95" s="180" t="s">
        <v>33</v>
      </c>
      <c r="D95" s="180" t="s">
        <v>34</v>
      </c>
      <c r="E95" s="180" t="s">
        <v>35</v>
      </c>
      <c r="F95" s="180" t="s">
        <v>36</v>
      </c>
      <c r="G95" s="180" t="s">
        <v>37</v>
      </c>
      <c r="H95" s="180" t="s">
        <v>38</v>
      </c>
      <c r="I95" s="40" t="s">
        <v>39</v>
      </c>
      <c r="J95" s="42" t="s">
        <v>55</v>
      </c>
    </row>
    <row r="96" spans="1:12" ht="16.5" thickBot="1">
      <c r="A96" s="35">
        <v>1</v>
      </c>
      <c r="B96" s="36">
        <v>1</v>
      </c>
      <c r="C96" s="36">
        <v>2</v>
      </c>
      <c r="D96" s="36">
        <v>3</v>
      </c>
      <c r="E96" s="36">
        <v>4</v>
      </c>
      <c r="F96" s="36">
        <v>5</v>
      </c>
      <c r="G96" s="36" t="s">
        <v>40</v>
      </c>
      <c r="H96" s="36">
        <v>7</v>
      </c>
      <c r="I96" s="41" t="s">
        <v>56</v>
      </c>
      <c r="J96" s="44">
        <v>9</v>
      </c>
    </row>
    <row r="97" spans="1:10">
      <c r="A97" s="223" t="s">
        <v>48</v>
      </c>
      <c r="B97" s="224"/>
      <c r="C97" s="224"/>
      <c r="D97" s="224"/>
      <c r="E97" s="224"/>
      <c r="F97" s="224"/>
      <c r="G97" s="224"/>
      <c r="H97" s="224"/>
      <c r="I97" s="224"/>
      <c r="J97" s="43"/>
    </row>
    <row r="98" spans="1:10" ht="16.5" thickBot="1">
      <c r="A98" s="6" t="s">
        <v>101</v>
      </c>
      <c r="B98" s="108" t="s">
        <v>101</v>
      </c>
      <c r="C98" s="27" t="s">
        <v>101</v>
      </c>
      <c r="D98" s="102">
        <v>0</v>
      </c>
      <c r="E98" s="19">
        <f>SUM(B19)</f>
        <v>2964</v>
      </c>
      <c r="F98" s="20">
        <f>SUM(B20)</f>
        <v>0.10182417808925075</v>
      </c>
      <c r="G98" s="7">
        <f>D98*F98/E98</f>
        <v>0</v>
      </c>
      <c r="H98" s="102">
        <v>0</v>
      </c>
      <c r="I98" s="92">
        <f>G98*H98*J98</f>
        <v>0</v>
      </c>
      <c r="J98" s="103">
        <v>0</v>
      </c>
    </row>
    <row r="99" spans="1:10" ht="32.25" customHeight="1" thickBot="1">
      <c r="A99" s="207" t="s">
        <v>52</v>
      </c>
      <c r="B99" s="208"/>
      <c r="C99" s="208"/>
      <c r="D99" s="208"/>
      <c r="E99" s="208"/>
      <c r="F99" s="208"/>
      <c r="G99" s="209"/>
      <c r="H99" s="22"/>
      <c r="I99" s="22">
        <f>SUM(I98:I98)</f>
        <v>0</v>
      </c>
      <c r="J99" s="104"/>
    </row>
    <row r="101" spans="1:10">
      <c r="A101" s="203" t="s">
        <v>165</v>
      </c>
      <c r="B101" s="203"/>
      <c r="C101" s="203"/>
      <c r="D101" s="203"/>
      <c r="E101" s="203"/>
      <c r="F101" s="203"/>
      <c r="G101" s="203"/>
      <c r="H101" s="203"/>
      <c r="I101" s="203"/>
    </row>
    <row r="102" spans="1:10" ht="16.5" thickBot="1"/>
    <row r="103" spans="1:10" ht="86.25" customHeight="1">
      <c r="A103" s="32" t="s">
        <v>1</v>
      </c>
      <c r="B103" s="180" t="s">
        <v>32</v>
      </c>
      <c r="C103" s="180" t="s">
        <v>33</v>
      </c>
      <c r="D103" s="180" t="s">
        <v>34</v>
      </c>
      <c r="E103" s="180" t="s">
        <v>35</v>
      </c>
      <c r="F103" s="180" t="s">
        <v>36</v>
      </c>
      <c r="G103" s="180" t="s">
        <v>184</v>
      </c>
      <c r="H103" s="180" t="s">
        <v>38</v>
      </c>
      <c r="I103" s="40" t="s">
        <v>39</v>
      </c>
      <c r="J103" s="42" t="s">
        <v>55</v>
      </c>
    </row>
    <row r="104" spans="1:10" ht="16.5" thickBot="1">
      <c r="A104" s="35">
        <v>1</v>
      </c>
      <c r="B104" s="36">
        <v>1</v>
      </c>
      <c r="C104" s="36">
        <v>2</v>
      </c>
      <c r="D104" s="36">
        <v>3</v>
      </c>
      <c r="E104" s="36">
        <v>4</v>
      </c>
      <c r="F104" s="36">
        <v>5</v>
      </c>
      <c r="G104" s="36" t="s">
        <v>40</v>
      </c>
      <c r="H104" s="36">
        <v>7</v>
      </c>
      <c r="I104" s="41" t="s">
        <v>41</v>
      </c>
      <c r="J104" s="44">
        <v>9</v>
      </c>
    </row>
    <row r="105" spans="1:10" ht="15.75" customHeight="1">
      <c r="A105" s="223" t="s">
        <v>54</v>
      </c>
      <c r="B105" s="224"/>
      <c r="C105" s="224"/>
      <c r="D105" s="224"/>
      <c r="E105" s="224"/>
      <c r="F105" s="224"/>
      <c r="G105" s="224"/>
      <c r="H105" s="224"/>
      <c r="I105" s="224"/>
      <c r="J105" s="225"/>
    </row>
    <row r="106" spans="1:10" ht="16.5" thickBot="1">
      <c r="A106" s="6" t="s">
        <v>101</v>
      </c>
      <c r="B106" s="108" t="s">
        <v>101</v>
      </c>
      <c r="C106" s="27" t="s">
        <v>101</v>
      </c>
      <c r="D106" s="101">
        <v>0</v>
      </c>
      <c r="E106" s="19">
        <f>SUM(B19)</f>
        <v>2964</v>
      </c>
      <c r="F106" s="20">
        <f>SUM(B20)</f>
        <v>0.10182417808925075</v>
      </c>
      <c r="G106" s="7">
        <f>D106*F106/E106</f>
        <v>0</v>
      </c>
      <c r="H106" s="102">
        <v>0</v>
      </c>
      <c r="I106" s="92">
        <f>G106*H106</f>
        <v>0</v>
      </c>
      <c r="J106" s="103">
        <v>0</v>
      </c>
    </row>
    <row r="107" spans="1:10" ht="32.25" customHeight="1" thickBot="1">
      <c r="A107" s="207" t="s">
        <v>57</v>
      </c>
      <c r="B107" s="208"/>
      <c r="C107" s="208"/>
      <c r="D107" s="208"/>
      <c r="E107" s="208"/>
      <c r="F107" s="208"/>
      <c r="G107" s="209"/>
      <c r="H107" s="22"/>
      <c r="I107" s="176">
        <f>SUM(I106:I106)</f>
        <v>0</v>
      </c>
      <c r="J107" s="104"/>
    </row>
    <row r="109" spans="1:10">
      <c r="A109" s="203" t="s">
        <v>58</v>
      </c>
      <c r="B109" s="203"/>
      <c r="C109" s="203"/>
      <c r="D109" s="203"/>
      <c r="E109" s="203"/>
      <c r="F109" s="203"/>
      <c r="G109" s="203"/>
      <c r="H109" s="203"/>
      <c r="I109" s="203"/>
    </row>
    <row r="110" spans="1:10" ht="16.5" thickBot="1"/>
    <row r="111" spans="1:10" ht="84.75" customHeight="1">
      <c r="A111" s="32" t="s">
        <v>1</v>
      </c>
      <c r="B111" s="180" t="s">
        <v>103</v>
      </c>
      <c r="C111" s="180" t="s">
        <v>33</v>
      </c>
      <c r="D111" s="180" t="s">
        <v>60</v>
      </c>
      <c r="E111" s="180" t="s">
        <v>35</v>
      </c>
      <c r="F111" s="180" t="s">
        <v>36</v>
      </c>
      <c r="G111" s="180" t="s">
        <v>184</v>
      </c>
      <c r="H111" s="180" t="s">
        <v>38</v>
      </c>
      <c r="I111" s="34" t="s">
        <v>39</v>
      </c>
    </row>
    <row r="112" spans="1:10" ht="16.5" thickBot="1">
      <c r="A112" s="35">
        <v>1</v>
      </c>
      <c r="B112" s="36">
        <v>1</v>
      </c>
      <c r="C112" s="36">
        <v>2</v>
      </c>
      <c r="D112" s="36">
        <v>3</v>
      </c>
      <c r="E112" s="36">
        <v>4</v>
      </c>
      <c r="F112" s="36">
        <v>5</v>
      </c>
      <c r="G112" s="36" t="s">
        <v>40</v>
      </c>
      <c r="H112" s="36">
        <v>7</v>
      </c>
      <c r="I112" s="37" t="s">
        <v>41</v>
      </c>
    </row>
    <row r="113" spans="1:20">
      <c r="A113" s="223" t="s">
        <v>166</v>
      </c>
      <c r="B113" s="224"/>
      <c r="C113" s="224"/>
      <c r="D113" s="224"/>
      <c r="E113" s="224"/>
      <c r="F113" s="224"/>
      <c r="G113" s="224"/>
      <c r="H113" s="224"/>
      <c r="I113" s="225"/>
    </row>
    <row r="114" spans="1:20" ht="31.5">
      <c r="A114" s="66">
        <v>1</v>
      </c>
      <c r="B114" s="121" t="s">
        <v>130</v>
      </c>
      <c r="C114" s="61" t="s">
        <v>102</v>
      </c>
      <c r="D114" s="101">
        <v>5</v>
      </c>
      <c r="E114" s="19">
        <f>SUM(B19)</f>
        <v>2964</v>
      </c>
      <c r="F114" s="20">
        <f>SUM(B20)</f>
        <v>0.10182417808925075</v>
      </c>
      <c r="G114" s="7">
        <f>D114*F114/E114</f>
        <v>1.7176818166202894E-4</v>
      </c>
      <c r="H114" s="102">
        <v>195405.84614728234</v>
      </c>
      <c r="I114" s="90">
        <f>G114*H114</f>
        <v>33.564506878848867</v>
      </c>
      <c r="L114" s="30">
        <f>D114*H114</f>
        <v>977029.23073641164</v>
      </c>
      <c r="S114" s="30"/>
      <c r="T114" s="30"/>
    </row>
    <row r="115" spans="1:20" ht="16.5" thickBot="1">
      <c r="A115" s="66">
        <v>2</v>
      </c>
      <c r="B115" s="122" t="s">
        <v>131</v>
      </c>
      <c r="C115" s="61" t="s">
        <v>102</v>
      </c>
      <c r="D115" s="101">
        <v>48</v>
      </c>
      <c r="E115" s="19">
        <f>SUM(B19)</f>
        <v>2964</v>
      </c>
      <c r="F115" s="20">
        <f>SUM(B20)</f>
        <v>0.10182417808925075</v>
      </c>
      <c r="G115" s="7">
        <f t="shared" ref="G115" si="10">D115*F115/E115</f>
        <v>1.6489745439554775E-3</v>
      </c>
      <c r="H115" s="102">
        <v>92288.291037980482</v>
      </c>
      <c r="I115" s="90">
        <f t="shared" ref="I115" si="11">G115*H115</f>
        <v>152.18104262678426</v>
      </c>
      <c r="L115" s="30">
        <f t="shared" ref="L115" si="12">D115*H115</f>
        <v>4429837.9698230634</v>
      </c>
      <c r="S115" s="30"/>
      <c r="T115" s="30"/>
    </row>
    <row r="116" spans="1:20" ht="31.5" customHeight="1" thickBot="1">
      <c r="A116" s="207" t="s">
        <v>167</v>
      </c>
      <c r="B116" s="208"/>
      <c r="C116" s="208"/>
      <c r="D116" s="208"/>
      <c r="E116" s="208"/>
      <c r="F116" s="208"/>
      <c r="G116" s="209"/>
      <c r="H116" s="22"/>
      <c r="I116" s="91">
        <f>SUM(I114:I115)</f>
        <v>185.74554950563314</v>
      </c>
      <c r="L116" s="134">
        <f>SUM(L114:L115)</f>
        <v>5406867.2005594745</v>
      </c>
      <c r="S116" s="30"/>
      <c r="T116" s="30"/>
    </row>
    <row r="117" spans="1:20">
      <c r="M117" s="30"/>
      <c r="N117" s="30"/>
      <c r="P117" s="30"/>
    </row>
    <row r="118" spans="1:20">
      <c r="A118" s="203" t="s">
        <v>62</v>
      </c>
      <c r="B118" s="203"/>
      <c r="C118" s="203"/>
      <c r="D118" s="203"/>
      <c r="E118" s="203"/>
      <c r="F118" s="203"/>
      <c r="G118" s="203"/>
      <c r="H118" s="203"/>
      <c r="I118" s="203"/>
    </row>
    <row r="119" spans="1:20" ht="16.5" thickBot="1">
      <c r="L119" s="30"/>
      <c r="P119" s="30"/>
    </row>
    <row r="120" spans="1:20" ht="81.75" customHeight="1">
      <c r="A120" s="32" t="s">
        <v>1</v>
      </c>
      <c r="B120" s="180" t="s">
        <v>32</v>
      </c>
      <c r="C120" s="180" t="s">
        <v>33</v>
      </c>
      <c r="D120" s="180" t="s">
        <v>60</v>
      </c>
      <c r="E120" s="180" t="s">
        <v>35</v>
      </c>
      <c r="F120" s="180" t="s">
        <v>36</v>
      </c>
      <c r="G120" s="180" t="s">
        <v>184</v>
      </c>
      <c r="H120" s="180" t="s">
        <v>38</v>
      </c>
      <c r="I120" s="34" t="s">
        <v>39</v>
      </c>
      <c r="L120" s="30"/>
      <c r="P120" s="30"/>
    </row>
    <row r="121" spans="1:20" ht="16.5" thickBot="1">
      <c r="A121" s="35">
        <v>1</v>
      </c>
      <c r="B121" s="36">
        <v>1</v>
      </c>
      <c r="C121" s="36">
        <v>2</v>
      </c>
      <c r="D121" s="36">
        <v>3</v>
      </c>
      <c r="E121" s="36">
        <v>4</v>
      </c>
      <c r="F121" s="36">
        <v>5</v>
      </c>
      <c r="G121" s="36" t="s">
        <v>40</v>
      </c>
      <c r="H121" s="36">
        <v>7</v>
      </c>
      <c r="I121" s="37" t="s">
        <v>41</v>
      </c>
    </row>
    <row r="122" spans="1:20">
      <c r="A122" s="223" t="s">
        <v>63</v>
      </c>
      <c r="B122" s="224"/>
      <c r="C122" s="224"/>
      <c r="D122" s="224"/>
      <c r="E122" s="224"/>
      <c r="F122" s="224"/>
      <c r="G122" s="224"/>
      <c r="H122" s="224"/>
      <c r="I122" s="225"/>
    </row>
    <row r="123" spans="1:20" ht="15" customHeight="1" thickBot="1">
      <c r="A123" s="26">
        <v>1</v>
      </c>
      <c r="B123" s="160" t="s">
        <v>132</v>
      </c>
      <c r="C123" s="27" t="s">
        <v>133</v>
      </c>
      <c r="D123" s="101">
        <v>12</v>
      </c>
      <c r="E123" s="19">
        <f>SUM(B19)</f>
        <v>2964</v>
      </c>
      <c r="F123" s="20">
        <f>SUM(B20)</f>
        <v>0.10182417808925075</v>
      </c>
      <c r="G123" s="7">
        <f>D123*F123/E123</f>
        <v>4.1224363598886939E-4</v>
      </c>
      <c r="H123" s="102">
        <v>67356.25</v>
      </c>
      <c r="I123" s="90">
        <f>G123*H123</f>
        <v>27.767185406575283</v>
      </c>
      <c r="L123" s="134">
        <f>H123*D123</f>
        <v>808275</v>
      </c>
      <c r="M123" s="30"/>
    </row>
    <row r="124" spans="1:20" ht="31.5" customHeight="1" thickBot="1">
      <c r="A124" s="207" t="s">
        <v>64</v>
      </c>
      <c r="B124" s="208"/>
      <c r="C124" s="208"/>
      <c r="D124" s="208"/>
      <c r="E124" s="208"/>
      <c r="F124" s="208"/>
      <c r="G124" s="209"/>
      <c r="H124" s="22"/>
      <c r="I124" s="91">
        <f>SUM(I123:I123)</f>
        <v>27.767185406575283</v>
      </c>
      <c r="L124" s="134"/>
    </row>
    <row r="126" spans="1:20" ht="33" customHeight="1">
      <c r="A126" s="229" t="s">
        <v>112</v>
      </c>
      <c r="B126" s="229"/>
      <c r="C126" s="229"/>
      <c r="D126" s="229"/>
      <c r="E126" s="229"/>
      <c r="F126" s="229"/>
      <c r="G126" s="229"/>
      <c r="H126" s="229"/>
      <c r="I126" s="229"/>
    </row>
    <row r="127" spans="1:20" ht="16.5" thickBot="1"/>
    <row r="128" spans="1:20" ht="87" customHeight="1">
      <c r="A128" s="32" t="s">
        <v>1</v>
      </c>
      <c r="B128" s="180" t="s">
        <v>32</v>
      </c>
      <c r="C128" s="180" t="s">
        <v>33</v>
      </c>
      <c r="D128" s="180" t="s">
        <v>60</v>
      </c>
      <c r="E128" s="180" t="s">
        <v>35</v>
      </c>
      <c r="F128" s="180" t="s">
        <v>36</v>
      </c>
      <c r="G128" s="180" t="s">
        <v>184</v>
      </c>
      <c r="H128" s="180" t="s">
        <v>38</v>
      </c>
      <c r="I128" s="34" t="s">
        <v>39</v>
      </c>
    </row>
    <row r="129" spans="1:12" ht="16.5" thickBot="1">
      <c r="A129" s="35">
        <v>1</v>
      </c>
      <c r="B129" s="36">
        <v>1</v>
      </c>
      <c r="C129" s="36">
        <v>2</v>
      </c>
      <c r="D129" s="36">
        <v>3</v>
      </c>
      <c r="E129" s="36">
        <v>4</v>
      </c>
      <c r="F129" s="36">
        <v>5</v>
      </c>
      <c r="G129" s="36" t="s">
        <v>40</v>
      </c>
      <c r="H129" s="36">
        <v>7</v>
      </c>
      <c r="I129" s="37" t="s">
        <v>41</v>
      </c>
    </row>
    <row r="130" spans="1:12">
      <c r="A130" s="223" t="s">
        <v>113</v>
      </c>
      <c r="B130" s="224"/>
      <c r="C130" s="224"/>
      <c r="D130" s="224"/>
      <c r="E130" s="224"/>
      <c r="F130" s="224"/>
      <c r="G130" s="224"/>
      <c r="H130" s="224"/>
      <c r="I130" s="225"/>
    </row>
    <row r="131" spans="1:12" ht="16.5" thickBot="1">
      <c r="A131" s="26" t="s">
        <v>101</v>
      </c>
      <c r="B131" s="111" t="s">
        <v>101</v>
      </c>
      <c r="C131" s="27" t="s">
        <v>101</v>
      </c>
      <c r="D131" s="101">
        <v>0</v>
      </c>
      <c r="E131" s="19">
        <f>SUM(B19)</f>
        <v>2964</v>
      </c>
      <c r="F131" s="20">
        <f>SUM(B20)</f>
        <v>0.10182417808925075</v>
      </c>
      <c r="G131" s="7">
        <f>D131*F131/E131</f>
        <v>0</v>
      </c>
      <c r="H131" s="102">
        <v>0</v>
      </c>
      <c r="I131" s="90">
        <f>G131*H131</f>
        <v>0</v>
      </c>
    </row>
    <row r="132" spans="1:12" ht="32.25" customHeight="1" thickBot="1">
      <c r="A132" s="207" t="s">
        <v>64</v>
      </c>
      <c r="B132" s="208"/>
      <c r="C132" s="208"/>
      <c r="D132" s="208"/>
      <c r="E132" s="208"/>
      <c r="F132" s="208"/>
      <c r="G132" s="209"/>
      <c r="H132" s="22"/>
      <c r="I132" s="91">
        <f>SUM(I131:I131)</f>
        <v>0</v>
      </c>
    </row>
    <row r="133" spans="1:12">
      <c r="H133"/>
    </row>
    <row r="134" spans="1:12">
      <c r="A134" s="230" t="s">
        <v>65</v>
      </c>
      <c r="B134" s="230"/>
      <c r="C134" s="230"/>
      <c r="D134" s="230"/>
      <c r="E134" s="230"/>
      <c r="F134" s="230"/>
      <c r="G134" s="230"/>
      <c r="H134" s="230"/>
      <c r="I134" s="230"/>
      <c r="J134" s="230"/>
    </row>
    <row r="136" spans="1:12">
      <c r="C136" s="170"/>
      <c r="D136" s="170"/>
      <c r="E136" s="170"/>
      <c r="F136" s="161"/>
      <c r="G136" s="162"/>
    </row>
    <row r="137" spans="1:12" ht="16.5" thickBot="1"/>
    <row r="138" spans="1:12" ht="18" customHeight="1">
      <c r="A138" s="64"/>
      <c r="B138" s="244" t="s">
        <v>87</v>
      </c>
      <c r="C138" s="245"/>
      <c r="D138" s="245"/>
      <c r="E138" s="245"/>
      <c r="F138" s="245"/>
      <c r="G138" s="245"/>
      <c r="H138" s="245"/>
      <c r="I138" s="246"/>
      <c r="J138" s="68" t="s">
        <v>86</v>
      </c>
    </row>
    <row r="139" spans="1:12" ht="26.25" customHeight="1">
      <c r="A139" s="64"/>
      <c r="B139" s="66"/>
      <c r="C139" s="61"/>
      <c r="D139" s="61"/>
      <c r="E139" s="61"/>
      <c r="F139" s="61"/>
      <c r="G139" s="61"/>
      <c r="H139" s="152"/>
      <c r="I139" s="163"/>
      <c r="J139" s="69"/>
    </row>
    <row r="140" spans="1:12" ht="16.5" thickBot="1">
      <c r="A140" s="62"/>
      <c r="B140" s="93">
        <f>SUM(I76)</f>
        <v>4.9469236318664329</v>
      </c>
      <c r="C140" s="94">
        <f>SUM(I83)</f>
        <v>0</v>
      </c>
      <c r="D140" s="94">
        <f>SUM(I91)</f>
        <v>0</v>
      </c>
      <c r="E140" s="94">
        <f>SUM(I99)</f>
        <v>0</v>
      </c>
      <c r="F140" s="94">
        <f>SUM(I107)</f>
        <v>0</v>
      </c>
      <c r="G140" s="94">
        <f>SUM(I116)</f>
        <v>185.74554950563314</v>
      </c>
      <c r="H140" s="153">
        <f>SUM(I124)</f>
        <v>27.767185406575283</v>
      </c>
      <c r="I140" s="159">
        <f>SUM(I132)</f>
        <v>0</v>
      </c>
      <c r="J140" s="96">
        <f>SUM(B140:I140)</f>
        <v>218.45965854407487</v>
      </c>
      <c r="L140" s="134">
        <f>L123+L116+L90+L83+L75+L33</f>
        <v>7028269.3648371901</v>
      </c>
    </row>
  </sheetData>
  <dataConsolidate/>
  <mergeCells count="67">
    <mergeCell ref="A97:I97"/>
    <mergeCell ref="A99:G99"/>
    <mergeCell ref="A70:I70"/>
    <mergeCell ref="A74:I74"/>
    <mergeCell ref="B138:I138"/>
    <mergeCell ref="A76:G76"/>
    <mergeCell ref="A126:I126"/>
    <mergeCell ref="A130:I130"/>
    <mergeCell ref="A132:G132"/>
    <mergeCell ref="A134:J134"/>
    <mergeCell ref="A78:I78"/>
    <mergeCell ref="A83:G83"/>
    <mergeCell ref="A85:I85"/>
    <mergeCell ref="A89:I89"/>
    <mergeCell ref="A91:G91"/>
    <mergeCell ref="A122:I122"/>
    <mergeCell ref="A124:G124"/>
    <mergeCell ref="A93:I93"/>
    <mergeCell ref="A116:G116"/>
    <mergeCell ref="A118:I118"/>
    <mergeCell ref="I49:I50"/>
    <mergeCell ref="A50:F50"/>
    <mergeCell ref="A52:I52"/>
    <mergeCell ref="A56:I56"/>
    <mergeCell ref="I57:I58"/>
    <mergeCell ref="A58:F58"/>
    <mergeCell ref="A101:I101"/>
    <mergeCell ref="A105:J105"/>
    <mergeCell ref="A107:G107"/>
    <mergeCell ref="A109:I109"/>
    <mergeCell ref="A113:I113"/>
    <mergeCell ref="A60:I60"/>
    <mergeCell ref="D64:G64"/>
    <mergeCell ref="A68:I68"/>
    <mergeCell ref="A48:I48"/>
    <mergeCell ref="A33:F33"/>
    <mergeCell ref="A34:D34"/>
    <mergeCell ref="E34:F34"/>
    <mergeCell ref="G34:H34"/>
    <mergeCell ref="A36:I36"/>
    <mergeCell ref="A40:I40"/>
    <mergeCell ref="I41:I42"/>
    <mergeCell ref="A42:F42"/>
    <mergeCell ref="A44:I44"/>
    <mergeCell ref="I28:I34"/>
    <mergeCell ref="E30:F30"/>
    <mergeCell ref="E31:F31"/>
    <mergeCell ref="E32:F32"/>
    <mergeCell ref="E28:F28"/>
    <mergeCell ref="E29:F29"/>
    <mergeCell ref="A22:I22"/>
    <mergeCell ref="A23:I23"/>
    <mergeCell ref="E25:F25"/>
    <mergeCell ref="E26:F26"/>
    <mergeCell ref="A27:I27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r:id="rId1"/>
  <rowBreaks count="3" manualBreakCount="3">
    <brk id="35" max="9" man="1"/>
    <brk id="59" max="9" man="1"/>
    <brk id="92" max="9" man="1"/>
  </rowBreaks>
  <drawing r:id="rId2"/>
  <legacyDrawing r:id="rId3"/>
  <oleObjects>
    <oleObject progId="Equation.3" shapeId="7169" r:id="rId4"/>
    <oleObject progId="Equation.3" shapeId="7170" r:id="rId5"/>
    <oleObject progId="Equation.3" shapeId="7171" r:id="rId6"/>
    <oleObject progId="Equation.3" shapeId="7172" r:id="rId7"/>
    <oleObject progId="Equation.3" shapeId="7173" r:id="rId8"/>
    <oleObject progId="Equation.3" shapeId="7174" r:id="rId9"/>
    <oleObject progId="Equation.3" shapeId="7175" r:id="rId10"/>
    <oleObject progId="Equation.3" shapeId="7176" r:id="rId11"/>
    <oleObject progId="Equation.3" shapeId="7177" r:id="rId12"/>
    <oleObject progId="Equation.3" shapeId="7178" r:id="rId13"/>
    <oleObject progId="Equation.3" shapeId="7179" r:id="rId14"/>
    <oleObject progId="Equation.3" shapeId="7180" r:id="rId15"/>
    <oleObject progId="Equation.3" shapeId="7181" r:id="rId16"/>
    <oleObject progId="Equation.3" shapeId="7182" r:id="rId17"/>
    <oleObject progId="Equation.3" shapeId="7183" r:id="rId18"/>
    <oleObject progId="Equation.3" shapeId="7184" r:id="rId19"/>
    <oleObject progId="Equation.3" shapeId="7185" r:id="rId20"/>
    <oleObject progId="Equation.3" shapeId="7186" r:id="rId21"/>
    <oleObject progId="Equation.3" shapeId="7187" r:id="rId22"/>
    <oleObject progId="Equation.3" shapeId="7188" r:id="rId23"/>
    <oleObject progId="Equation.3" shapeId="7189" r:id="rId24"/>
    <oleObject progId="Equation.3" shapeId="7190" r:id="rId25"/>
    <oleObject progId="Equation.3" shapeId="7191" r:id="rId26"/>
    <oleObject progId="Equation.3" shapeId="7192" r:id="rId27"/>
    <oleObject progId="Equation.3" shapeId="7193" r:id="rId28"/>
    <oleObject progId="Equation.3" shapeId="7194" r:id="rId29"/>
    <oleObject progId="Equation.3" shapeId="7195" r:id="rId30"/>
    <oleObject progId="Equation.3" shapeId="7196" r:id="rId31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40"/>
  <sheetViews>
    <sheetView view="pageBreakPreview" topLeftCell="A25" zoomScale="80" zoomScaleNormal="80" zoomScaleSheetLayoutView="80" workbookViewId="0">
      <selection activeCell="J31" sqref="J31"/>
    </sheetView>
  </sheetViews>
  <sheetFormatPr defaultRowHeight="15.75"/>
  <cols>
    <col min="1" max="1" width="5.7109375" style="175" customWidth="1"/>
    <col min="2" max="2" width="34.85546875" style="175" customWidth="1"/>
    <col min="3" max="3" width="19.5703125" style="175" customWidth="1"/>
    <col min="4" max="4" width="10.5703125" style="175" customWidth="1"/>
    <col min="5" max="5" width="11" style="175" customWidth="1"/>
    <col min="6" max="7" width="10.5703125" style="175" customWidth="1"/>
    <col min="8" max="8" width="26" style="175" customWidth="1"/>
    <col min="9" max="9" width="28.28515625" style="175" customWidth="1"/>
    <col min="10" max="10" width="18.7109375" style="175" customWidth="1"/>
    <col min="11" max="11" width="41.42578125" style="175" customWidth="1"/>
    <col min="12" max="12" width="23" style="175" customWidth="1"/>
    <col min="13" max="13" width="21" style="175" customWidth="1"/>
    <col min="14" max="14" width="9.140625" style="175"/>
    <col min="15" max="15" width="13.28515625" style="175" customWidth="1"/>
    <col min="16" max="16" width="12.28515625" style="175" customWidth="1"/>
    <col min="17" max="17" width="13.140625" style="175" customWidth="1"/>
    <col min="18" max="18" width="11.140625" style="175" customWidth="1"/>
    <col min="19" max="16384" width="9.140625" style="175"/>
  </cols>
  <sheetData>
    <row r="1" spans="1:13">
      <c r="A1" s="264" t="s">
        <v>172</v>
      </c>
      <c r="B1" s="264"/>
      <c r="C1" s="264"/>
      <c r="D1" s="264"/>
      <c r="E1" s="264"/>
      <c r="F1" s="264"/>
      <c r="G1" s="264"/>
      <c r="H1" s="264"/>
      <c r="I1" s="264"/>
      <c r="J1" s="264"/>
    </row>
    <row r="3" spans="1:13" ht="21.75" customHeight="1">
      <c r="C3" s="177"/>
      <c r="D3" s="46"/>
      <c r="F3" s="45"/>
      <c r="G3" s="30"/>
    </row>
    <row r="4" spans="1:13" ht="16.5" thickBot="1"/>
    <row r="5" spans="1:13" ht="87" customHeight="1">
      <c r="B5" s="97" t="s">
        <v>173</v>
      </c>
      <c r="C5" s="97" t="s">
        <v>87</v>
      </c>
      <c r="D5" s="265" t="s">
        <v>174</v>
      </c>
      <c r="E5" s="266"/>
    </row>
    <row r="6" spans="1:13" ht="32.25" customHeight="1" thickBot="1">
      <c r="B6" s="98"/>
      <c r="C6" s="98"/>
      <c r="D6" s="276"/>
      <c r="E6" s="277"/>
    </row>
    <row r="7" spans="1:13" ht="16.5" thickBot="1">
      <c r="B7" s="95">
        <f>SUM('Норматив затрат 3'!H66)</f>
        <v>22.986951261730596</v>
      </c>
      <c r="C7" s="95">
        <f>SUM('Норматив затрат 3'!J140)</f>
        <v>218.45965854407487</v>
      </c>
      <c r="D7" s="272">
        <f>SUM(B7:C7)</f>
        <v>241.44660980580545</v>
      </c>
      <c r="E7" s="273"/>
    </row>
    <row r="9" spans="1:13" ht="15.75" customHeight="1">
      <c r="A9" s="230" t="s">
        <v>67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</row>
    <row r="10" spans="1:13" ht="15.75" customHeight="1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0"/>
    </row>
    <row r="11" spans="1:13" ht="15.75" customHeight="1">
      <c r="A11" s="229" t="s">
        <v>97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</row>
    <row r="12" spans="1:13" ht="16.5" thickBot="1"/>
    <row r="13" spans="1:13" ht="99" customHeight="1" thickBot="1">
      <c r="A13" s="267" t="s">
        <v>77</v>
      </c>
      <c r="B13" s="253" t="s">
        <v>175</v>
      </c>
      <c r="C13" s="253" t="s">
        <v>69</v>
      </c>
      <c r="D13" s="269" t="s">
        <v>70</v>
      </c>
      <c r="E13" s="270"/>
      <c r="F13" s="270"/>
      <c r="G13" s="271"/>
      <c r="H13" s="274" t="s">
        <v>81</v>
      </c>
      <c r="I13" s="253" t="s">
        <v>179</v>
      </c>
      <c r="J13" s="253" t="s">
        <v>71</v>
      </c>
      <c r="K13" s="253" t="s">
        <v>83</v>
      </c>
      <c r="L13" s="253" t="s">
        <v>76</v>
      </c>
      <c r="M13" s="267" t="s">
        <v>84</v>
      </c>
    </row>
    <row r="14" spans="1:13" ht="84.75" customHeight="1" thickBot="1">
      <c r="A14" s="267"/>
      <c r="B14" s="254"/>
      <c r="C14" s="254"/>
      <c r="D14" s="82" t="s">
        <v>72</v>
      </c>
      <c r="E14" s="83" t="s">
        <v>73</v>
      </c>
      <c r="F14" s="83" t="s">
        <v>74</v>
      </c>
      <c r="G14" s="84" t="s">
        <v>75</v>
      </c>
      <c r="H14" s="275"/>
      <c r="I14" s="254"/>
      <c r="J14" s="254"/>
      <c r="K14" s="268"/>
      <c r="L14" s="268"/>
      <c r="M14" s="267"/>
    </row>
    <row r="15" spans="1:13" ht="16.5" thickBot="1">
      <c r="A15" s="182">
        <v>1</v>
      </c>
      <c r="B15" s="183">
        <v>2</v>
      </c>
      <c r="C15" s="184">
        <v>3</v>
      </c>
      <c r="D15" s="54">
        <v>4</v>
      </c>
      <c r="E15" s="55">
        <v>5</v>
      </c>
      <c r="F15" s="55">
        <v>6</v>
      </c>
      <c r="G15" s="56">
        <v>7</v>
      </c>
      <c r="H15" s="184">
        <v>8</v>
      </c>
      <c r="I15" s="184">
        <v>9</v>
      </c>
      <c r="J15" s="184" t="s">
        <v>78</v>
      </c>
      <c r="K15" s="47" t="s">
        <v>80</v>
      </c>
      <c r="L15" s="48" t="s">
        <v>79</v>
      </c>
      <c r="M15" s="182">
        <v>13</v>
      </c>
    </row>
    <row r="16" spans="1:13" ht="90.75" customHeight="1" thickBot="1">
      <c r="A16" s="76">
        <v>1</v>
      </c>
      <c r="B16" s="75" t="s">
        <v>144</v>
      </c>
      <c r="C16" s="184" t="s">
        <v>89</v>
      </c>
      <c r="D16" s="57">
        <f>SUM(D7)</f>
        <v>241.44660980580545</v>
      </c>
      <c r="E16" s="58">
        <f>SUM('Норматив затрат 3'!D66)</f>
        <v>22.986951261730596</v>
      </c>
      <c r="F16" s="127">
        <f>SUM('Норматив затрат 3'!B140)</f>
        <v>4.9469236318664329</v>
      </c>
      <c r="G16" s="59">
        <f>SUM('Норматив затрат 3'!C140)</f>
        <v>0</v>
      </c>
      <c r="H16" s="49">
        <f>'Норматив затрат 3'!B17</f>
        <v>28594.6</v>
      </c>
      <c r="I16" s="49">
        <f>SUM('Норматив затрат 3'!B18)</f>
        <v>28594.6</v>
      </c>
      <c r="J16" s="50">
        <f>H16/I16</f>
        <v>1</v>
      </c>
      <c r="K16" s="51">
        <f>F16+G16</f>
        <v>4.9469236318664329</v>
      </c>
      <c r="L16" s="52">
        <f>K16/(F16+G16)</f>
        <v>1</v>
      </c>
      <c r="M16" s="105">
        <f>(E16/D16)*J16+(1-(E16/D16)*L16)</f>
        <v>1</v>
      </c>
    </row>
    <row r="18" spans="1:17">
      <c r="A18" s="203" t="s">
        <v>98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</row>
    <row r="19" spans="1:17" ht="16.5" thickBot="1"/>
    <row r="20" spans="1:17" ht="47.25">
      <c r="G20" s="68" t="s">
        <v>77</v>
      </c>
      <c r="H20" s="72" t="s">
        <v>175</v>
      </c>
      <c r="I20" s="72" t="s">
        <v>176</v>
      </c>
      <c r="J20" s="129" t="s">
        <v>90</v>
      </c>
    </row>
    <row r="21" spans="1:17" ht="16.5" thickBot="1">
      <c r="G21" s="74">
        <v>1</v>
      </c>
      <c r="H21" s="71">
        <v>2</v>
      </c>
      <c r="I21" s="71">
        <v>3</v>
      </c>
      <c r="J21" s="73">
        <v>4</v>
      </c>
    </row>
    <row r="22" spans="1:17" ht="111.75" customHeight="1" thickBot="1">
      <c r="G22" s="76">
        <v>1</v>
      </c>
      <c r="H22" s="113" t="s">
        <v>190</v>
      </c>
      <c r="I22" s="114" t="s">
        <v>189</v>
      </c>
      <c r="J22" s="115">
        <v>1</v>
      </c>
      <c r="K22" s="112"/>
    </row>
    <row r="23" spans="1:17" ht="20.25" customHeight="1"/>
    <row r="24" spans="1:17">
      <c r="A24" s="230" t="s">
        <v>181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</row>
    <row r="25" spans="1:17" ht="16.5" thickBot="1"/>
    <row r="26" spans="1:17" ht="100.5" customHeight="1">
      <c r="A26" s="78" t="s">
        <v>77</v>
      </c>
      <c r="B26" s="72" t="s">
        <v>175</v>
      </c>
      <c r="C26" s="72" t="s">
        <v>176</v>
      </c>
      <c r="D26" s="259" t="s">
        <v>177</v>
      </c>
      <c r="E26" s="259"/>
      <c r="F26" s="259" t="s">
        <v>178</v>
      </c>
      <c r="G26" s="259"/>
      <c r="H26" s="180" t="s">
        <v>90</v>
      </c>
      <c r="I26" s="180" t="s">
        <v>84</v>
      </c>
      <c r="J26" s="34" t="s">
        <v>180</v>
      </c>
      <c r="O26" s="30"/>
      <c r="Q26" s="30"/>
    </row>
    <row r="27" spans="1:17" ht="16.5" thickBot="1">
      <c r="A27" s="79"/>
      <c r="B27" s="77">
        <v>1</v>
      </c>
      <c r="C27" s="77">
        <v>2</v>
      </c>
      <c r="D27" s="258">
        <v>3</v>
      </c>
      <c r="E27" s="258"/>
      <c r="F27" s="261">
        <v>4</v>
      </c>
      <c r="G27" s="261"/>
      <c r="H27" s="181">
        <v>5</v>
      </c>
      <c r="I27" s="181">
        <v>6</v>
      </c>
      <c r="J27" s="81" t="s">
        <v>96</v>
      </c>
      <c r="O27" s="30"/>
      <c r="Q27" s="30"/>
    </row>
    <row r="28" spans="1:17" ht="99" customHeight="1" thickBot="1">
      <c r="A28" s="113">
        <v>1</v>
      </c>
      <c r="B28" s="116" t="s">
        <v>190</v>
      </c>
      <c r="C28" s="114" t="s">
        <v>189</v>
      </c>
      <c r="D28" s="260" t="s">
        <v>89</v>
      </c>
      <c r="E28" s="260"/>
      <c r="F28" s="262">
        <f>SUM(D16)</f>
        <v>241.44660980580545</v>
      </c>
      <c r="G28" s="263"/>
      <c r="H28" s="117">
        <f>SUM(J22)</f>
        <v>1</v>
      </c>
      <c r="I28" s="117">
        <f>SUM(M16)</f>
        <v>1</v>
      </c>
      <c r="J28" s="118">
        <f>F28*H28*I28</f>
        <v>241.44660980580545</v>
      </c>
      <c r="L28" s="30"/>
      <c r="O28" s="30"/>
      <c r="P28" s="30"/>
      <c r="Q28" s="30"/>
    </row>
    <row r="29" spans="1:17">
      <c r="O29" s="30"/>
      <c r="P29" s="30"/>
      <c r="Q29" s="30"/>
    </row>
    <row r="30" spans="1:17" s="185" customFormat="1">
      <c r="O30" s="30"/>
      <c r="P30" s="30"/>
      <c r="Q30" s="30"/>
    </row>
    <row r="31" spans="1:17" ht="34.5" customHeight="1">
      <c r="C31" s="193"/>
      <c r="D31" s="193"/>
      <c r="E31" s="193"/>
      <c r="F31" s="255" t="s">
        <v>144</v>
      </c>
      <c r="G31" s="255"/>
      <c r="H31" s="255"/>
      <c r="I31" s="255"/>
      <c r="J31" s="132">
        <f>J28*'Норматив затрат 3'!B16</f>
        <v>7028269.3648371911</v>
      </c>
    </row>
    <row r="32" spans="1:17">
      <c r="B32" s="256"/>
      <c r="C32" s="256"/>
      <c r="D32" s="256"/>
      <c r="E32" s="256"/>
      <c r="F32" s="256"/>
      <c r="G32" s="256"/>
    </row>
    <row r="33" spans="2:7">
      <c r="B33" s="256"/>
      <c r="C33" s="256"/>
      <c r="D33" s="256"/>
      <c r="E33" s="256"/>
      <c r="F33" s="256"/>
      <c r="G33" s="256"/>
    </row>
    <row r="34" spans="2:7">
      <c r="B34" s="256"/>
      <c r="C34" s="256"/>
      <c r="D34" s="256"/>
      <c r="E34" s="256"/>
      <c r="F34" s="256"/>
      <c r="G34" s="256"/>
    </row>
    <row r="35" spans="2:7">
      <c r="B35" s="256"/>
      <c r="C35" s="256"/>
      <c r="D35" s="256"/>
      <c r="E35" s="256"/>
      <c r="F35" s="256"/>
      <c r="G35" s="256"/>
    </row>
    <row r="36" spans="2:7">
      <c r="B36" s="256"/>
      <c r="C36" s="256"/>
      <c r="D36" s="256"/>
      <c r="E36" s="256"/>
      <c r="F36" s="256"/>
      <c r="G36" s="256"/>
    </row>
    <row r="37" spans="2:7">
      <c r="B37" s="256"/>
      <c r="C37" s="256"/>
      <c r="D37" s="256"/>
      <c r="E37" s="256"/>
      <c r="F37" s="256"/>
      <c r="G37" s="256"/>
    </row>
    <row r="38" spans="2:7">
      <c r="B38" s="256"/>
      <c r="C38" s="256"/>
      <c r="D38" s="256"/>
      <c r="E38" s="256"/>
      <c r="F38" s="256"/>
      <c r="G38" s="256"/>
    </row>
    <row r="40" spans="2:7">
      <c r="B40" s="256"/>
      <c r="C40" s="256"/>
      <c r="D40" s="256"/>
      <c r="E40" s="256"/>
      <c r="F40" s="256"/>
      <c r="G40" s="256"/>
    </row>
  </sheetData>
  <mergeCells count="33">
    <mergeCell ref="B35:G35"/>
    <mergeCell ref="B36:G36"/>
    <mergeCell ref="B37:G37"/>
    <mergeCell ref="B38:G38"/>
    <mergeCell ref="B40:G40"/>
    <mergeCell ref="B34:G34"/>
    <mergeCell ref="D26:E26"/>
    <mergeCell ref="F26:G26"/>
    <mergeCell ref="D27:E27"/>
    <mergeCell ref="F27:G27"/>
    <mergeCell ref="D28:E28"/>
    <mergeCell ref="F28:G28"/>
    <mergeCell ref="L13:L14"/>
    <mergeCell ref="M13:M14"/>
    <mergeCell ref="A18:M18"/>
    <mergeCell ref="B32:G32"/>
    <mergeCell ref="B33:G33"/>
    <mergeCell ref="A11:M11"/>
    <mergeCell ref="F31:I3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  <legacyDrawing r:id="rId2"/>
  <oleObjects>
    <oleObject progId="Equation.3" shapeId="9217" r:id="rId3"/>
    <oleObject progId="Equation.3" shapeId="9218" r:id="rId4"/>
    <oleObject progId="Equation.3" shapeId="9219" r:id="rId5"/>
    <oleObject progId="Equation.3" shapeId="9220" r:id="rId6"/>
    <oleObject progId="Equation.3" shapeId="9221" r:id="rId7"/>
    <oleObject progId="Equation.3" shapeId="9222" r:id="rId8"/>
    <oleObject progId="Equation.3" shapeId="9223" r:id="rId9"/>
    <oleObject progId="Equation.3" shapeId="9224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T150"/>
  <sheetViews>
    <sheetView tabSelected="1" view="pageBreakPreview" zoomScale="80" zoomScaleSheetLayoutView="80" workbookViewId="0">
      <selection activeCell="B16" sqref="B16"/>
    </sheetView>
  </sheetViews>
  <sheetFormatPr defaultRowHeight="15.75"/>
  <cols>
    <col min="1" max="1" width="5.5703125" style="175" customWidth="1"/>
    <col min="2" max="2" width="36.85546875" style="175" customWidth="1"/>
    <col min="3" max="3" width="31.42578125" style="175" customWidth="1"/>
    <col min="4" max="4" width="18" style="175" customWidth="1"/>
    <col min="5" max="6" width="16.5703125" style="175" customWidth="1"/>
    <col min="7" max="7" width="13.7109375" style="175" customWidth="1"/>
    <col min="8" max="8" width="17.7109375" style="175" customWidth="1"/>
    <col min="9" max="9" width="33.42578125" style="175" customWidth="1"/>
    <col min="10" max="10" width="17.5703125" style="175" customWidth="1"/>
    <col min="11" max="11" width="9.140625" style="175"/>
    <col min="12" max="12" width="17" style="175" customWidth="1"/>
    <col min="13" max="13" width="16.7109375" style="175" customWidth="1"/>
    <col min="14" max="14" width="15" style="175" customWidth="1"/>
    <col min="15" max="15" width="13.140625" style="175" bestFit="1" customWidth="1"/>
    <col min="16" max="16" width="15" style="175" customWidth="1"/>
    <col min="17" max="17" width="17" style="175" customWidth="1"/>
    <col min="18" max="18" width="11" style="175" customWidth="1"/>
    <col min="19" max="19" width="14" style="175" customWidth="1"/>
    <col min="20" max="16384" width="9.140625" style="175"/>
  </cols>
  <sheetData>
    <row r="1" spans="1:12">
      <c r="H1" s="198"/>
      <c r="I1" s="198" t="s">
        <v>104</v>
      </c>
      <c r="J1" s="198"/>
    </row>
    <row r="2" spans="1:12" ht="47.25">
      <c r="H2" s="198"/>
      <c r="I2" s="200" t="s">
        <v>193</v>
      </c>
      <c r="J2" s="198"/>
    </row>
    <row r="3" spans="1:12" ht="7.5" customHeight="1">
      <c r="H3" s="198"/>
      <c r="I3" s="198"/>
      <c r="J3" s="198"/>
    </row>
    <row r="4" spans="1:12">
      <c r="H4" s="198"/>
      <c r="I4" s="119"/>
      <c r="J4" s="200" t="s">
        <v>194</v>
      </c>
    </row>
    <row r="5" spans="1:12" ht="8.25" customHeight="1">
      <c r="H5" s="198"/>
      <c r="I5" s="198"/>
      <c r="J5" s="198"/>
    </row>
    <row r="6" spans="1:12" ht="15.75" customHeight="1">
      <c r="H6" s="247" t="s">
        <v>186</v>
      </c>
      <c r="I6" s="247"/>
      <c r="J6" s="247"/>
    </row>
    <row r="8" spans="1:12">
      <c r="A8" s="237" t="s">
        <v>118</v>
      </c>
      <c r="B8" s="237"/>
      <c r="C8" s="237"/>
      <c r="D8" s="237"/>
      <c r="E8" s="237"/>
      <c r="F8" s="237"/>
      <c r="G8" s="237"/>
      <c r="H8" s="237"/>
      <c r="I8" s="237"/>
      <c r="J8" s="2"/>
      <c r="K8" s="2"/>
      <c r="L8" s="2"/>
    </row>
    <row r="9" spans="1:12">
      <c r="A9" s="236" t="s">
        <v>142</v>
      </c>
      <c r="B9" s="236"/>
      <c r="C9" s="236"/>
      <c r="D9" s="236"/>
      <c r="E9" s="236"/>
      <c r="F9" s="236"/>
      <c r="G9" s="236"/>
      <c r="H9" s="236"/>
      <c r="I9" s="236"/>
      <c r="J9" s="4"/>
      <c r="K9" s="4"/>
      <c r="L9" s="4"/>
    </row>
    <row r="10" spans="1:12">
      <c r="A10" s="235" t="s">
        <v>143</v>
      </c>
      <c r="B10" s="235"/>
      <c r="C10" s="235"/>
      <c r="D10" s="235"/>
      <c r="E10" s="235"/>
      <c r="F10" s="235"/>
      <c r="G10" s="235"/>
      <c r="H10" s="235"/>
      <c r="I10" s="235"/>
      <c r="J10" s="3"/>
      <c r="K10" s="3"/>
      <c r="L10" s="3"/>
    </row>
    <row r="11" spans="1:12" ht="6" customHeight="1">
      <c r="C11" s="238"/>
      <c r="D11" s="238"/>
      <c r="E11" s="238"/>
      <c r="F11" s="238"/>
      <c r="G11" s="238"/>
      <c r="H11" s="238"/>
    </row>
    <row r="12" spans="1:12">
      <c r="A12" s="230" t="s">
        <v>14</v>
      </c>
      <c r="B12" s="230"/>
      <c r="C12" s="230"/>
      <c r="D12" s="230"/>
      <c r="E12" s="230"/>
      <c r="F12" s="230"/>
      <c r="G12" s="230"/>
      <c r="H12" s="230"/>
      <c r="I12" s="230"/>
    </row>
    <row r="13" spans="1:12" ht="8.25" customHeight="1"/>
    <row r="14" spans="1:12">
      <c r="A14" s="203" t="s">
        <v>15</v>
      </c>
      <c r="B14" s="203"/>
      <c r="C14" s="203"/>
      <c r="D14" s="203"/>
      <c r="E14" s="203"/>
      <c r="F14" s="203"/>
      <c r="G14" s="203"/>
      <c r="H14" s="203"/>
      <c r="I14" s="203"/>
    </row>
    <row r="16" spans="1:12" ht="15.75" customHeight="1">
      <c r="B16" s="142">
        <v>133</v>
      </c>
      <c r="C16" s="239" t="s">
        <v>192</v>
      </c>
      <c r="D16" s="239"/>
      <c r="E16" s="239"/>
      <c r="F16" s="239"/>
      <c r="G16" s="239"/>
      <c r="H16" s="239"/>
      <c r="I16" s="239"/>
    </row>
    <row r="17" spans="1:13" ht="32.25" customHeight="1">
      <c r="B17" s="142">
        <v>28594.6</v>
      </c>
      <c r="C17" s="240" t="s">
        <v>202</v>
      </c>
      <c r="D17" s="240"/>
      <c r="E17" s="240"/>
      <c r="F17" s="240"/>
      <c r="G17" s="240"/>
      <c r="H17" s="240"/>
      <c r="I17" s="240"/>
      <c r="L17" s="38"/>
    </row>
    <row r="18" spans="1:13" ht="32.25" customHeight="1">
      <c r="B18" s="142">
        <v>28594.6</v>
      </c>
      <c r="C18" s="240" t="s">
        <v>145</v>
      </c>
      <c r="D18" s="240"/>
      <c r="E18" s="240"/>
      <c r="F18" s="240"/>
      <c r="G18" s="240"/>
      <c r="H18" s="240"/>
      <c r="I18" s="240"/>
      <c r="L18" s="38"/>
    </row>
    <row r="19" spans="1:13" ht="32.25" customHeight="1">
      <c r="B19" s="135">
        <f>SUM(C28:C41)</f>
        <v>11878</v>
      </c>
      <c r="C19" s="240" t="s">
        <v>138</v>
      </c>
      <c r="D19" s="240"/>
      <c r="E19" s="240"/>
      <c r="F19" s="240"/>
      <c r="G19" s="240"/>
      <c r="H19" s="240"/>
      <c r="I19" s="240"/>
      <c r="L19" s="107"/>
    </row>
    <row r="20" spans="1:13" ht="31.5" customHeight="1">
      <c r="B20" s="99">
        <f>E43</f>
        <v>89.30827067669172</v>
      </c>
      <c r="C20" s="240" t="s">
        <v>146</v>
      </c>
      <c r="D20" s="240"/>
      <c r="E20" s="240"/>
      <c r="F20" s="240"/>
      <c r="G20" s="240"/>
      <c r="H20" s="240"/>
      <c r="I20" s="240"/>
      <c r="L20" s="109"/>
      <c r="M20" s="109"/>
    </row>
    <row r="21" spans="1:13">
      <c r="B21" s="170"/>
      <c r="C21" s="174"/>
      <c r="D21" s="174"/>
      <c r="E21" s="174"/>
      <c r="F21" s="174"/>
      <c r="G21" s="174"/>
      <c r="H21" s="174"/>
      <c r="I21" s="174"/>
    </row>
    <row r="22" spans="1:13">
      <c r="A22" s="230" t="s">
        <v>29</v>
      </c>
      <c r="B22" s="230"/>
      <c r="C22" s="230"/>
      <c r="D22" s="230"/>
      <c r="E22" s="230"/>
      <c r="F22" s="230"/>
      <c r="G22" s="230"/>
      <c r="H22" s="230"/>
      <c r="I22" s="230"/>
    </row>
    <row r="23" spans="1:13">
      <c r="A23" s="212" t="s">
        <v>16</v>
      </c>
      <c r="B23" s="212"/>
      <c r="C23" s="212"/>
      <c r="D23" s="212"/>
      <c r="E23" s="212"/>
      <c r="F23" s="212"/>
      <c r="G23" s="212"/>
      <c r="H23" s="212"/>
      <c r="I23" s="212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84.75" customHeight="1" thickBot="1">
      <c r="A25" s="12" t="s">
        <v>1</v>
      </c>
      <c r="B25" s="172" t="s">
        <v>103</v>
      </c>
      <c r="C25" s="172" t="s">
        <v>152</v>
      </c>
      <c r="D25" s="172" t="s">
        <v>150</v>
      </c>
      <c r="E25" s="248" t="s">
        <v>151</v>
      </c>
      <c r="F25" s="248"/>
      <c r="G25" s="172" t="s">
        <v>5</v>
      </c>
      <c r="H25" s="172" t="s">
        <v>6</v>
      </c>
      <c r="I25" s="15" t="s">
        <v>7</v>
      </c>
      <c r="L25" s="109"/>
    </row>
    <row r="26" spans="1:13" ht="16.5" thickBot="1">
      <c r="A26" s="16">
        <v>1</v>
      </c>
      <c r="B26" s="173">
        <v>2</v>
      </c>
      <c r="C26" s="173">
        <v>3</v>
      </c>
      <c r="D26" s="173">
        <v>4</v>
      </c>
      <c r="E26" s="249" t="s">
        <v>18</v>
      </c>
      <c r="F26" s="249"/>
      <c r="G26" s="173">
        <v>6</v>
      </c>
      <c r="H26" s="173" t="s">
        <v>8</v>
      </c>
      <c r="I26" s="18">
        <v>8</v>
      </c>
    </row>
    <row r="27" spans="1:13" ht="16.5" thickBot="1">
      <c r="A27" s="250" t="s">
        <v>149</v>
      </c>
      <c r="B27" s="251"/>
      <c r="C27" s="251"/>
      <c r="D27" s="251"/>
      <c r="E27" s="251"/>
      <c r="F27" s="251"/>
      <c r="G27" s="251"/>
      <c r="H27" s="251"/>
      <c r="I27" s="252"/>
    </row>
    <row r="28" spans="1:13" ht="15.75" customHeight="1">
      <c r="A28" s="27">
        <v>1</v>
      </c>
      <c r="B28" s="156" t="s">
        <v>120</v>
      </c>
      <c r="C28" s="100">
        <v>495</v>
      </c>
      <c r="D28" s="28">
        <f>B$16</f>
        <v>133</v>
      </c>
      <c r="E28" s="218">
        <f>C28/D28</f>
        <v>3.7218045112781954</v>
      </c>
      <c r="F28" s="219"/>
      <c r="G28" s="20">
        <f>B$17*12*1.302/1979</f>
        <v>225.75140495199591</v>
      </c>
      <c r="H28" s="92">
        <f>E28*G28</f>
        <v>840.20259737772915</v>
      </c>
      <c r="I28" s="241" t="s">
        <v>196</v>
      </c>
      <c r="L28" s="30">
        <f>C28*G28</f>
        <v>111746.94545123797</v>
      </c>
    </row>
    <row r="29" spans="1:13" ht="30.75" customHeight="1">
      <c r="A29" s="168">
        <v>2</v>
      </c>
      <c r="B29" s="156" t="s">
        <v>136</v>
      </c>
      <c r="C29" s="169">
        <v>495</v>
      </c>
      <c r="D29" s="28">
        <f t="shared" ref="D29:D33" si="0">B$16</f>
        <v>133</v>
      </c>
      <c r="E29" s="218">
        <f>C29/D29</f>
        <v>3.7218045112781954</v>
      </c>
      <c r="F29" s="219"/>
      <c r="G29" s="20">
        <f t="shared" ref="G29:G40" si="1">B$17*12*1.302/1979</f>
        <v>225.75140495199591</v>
      </c>
      <c r="H29" s="92">
        <f>E29*G29</f>
        <v>840.20259737772915</v>
      </c>
      <c r="I29" s="242"/>
      <c r="L29" s="30">
        <f t="shared" ref="L29:L41" si="2">C29*G29</f>
        <v>111746.94545123797</v>
      </c>
    </row>
    <row r="30" spans="1:13">
      <c r="A30" s="168">
        <v>3</v>
      </c>
      <c r="B30" s="156" t="s">
        <v>121</v>
      </c>
      <c r="C30" s="101">
        <v>990</v>
      </c>
      <c r="D30" s="28">
        <f t="shared" si="0"/>
        <v>133</v>
      </c>
      <c r="E30" s="218">
        <f t="shared" ref="E30:E41" si="3">C30/D30</f>
        <v>7.4436090225563909</v>
      </c>
      <c r="F30" s="219"/>
      <c r="G30" s="20">
        <f t="shared" si="1"/>
        <v>225.75140495199591</v>
      </c>
      <c r="H30" s="92">
        <f t="shared" ref="H30:H41" si="4">E30*G30</f>
        <v>1680.4051947554583</v>
      </c>
      <c r="I30" s="242"/>
      <c r="L30" s="30">
        <f t="shared" si="2"/>
        <v>223493.89090247595</v>
      </c>
    </row>
    <row r="31" spans="1:13">
      <c r="A31" s="27">
        <v>4</v>
      </c>
      <c r="B31" s="156" t="s">
        <v>122</v>
      </c>
      <c r="C31" s="101">
        <v>494</v>
      </c>
      <c r="D31" s="28">
        <f t="shared" si="0"/>
        <v>133</v>
      </c>
      <c r="E31" s="218">
        <f>C31/D31</f>
        <v>3.7142857142857144</v>
      </c>
      <c r="F31" s="219"/>
      <c r="G31" s="20">
        <f t="shared" si="1"/>
        <v>225.75140495199591</v>
      </c>
      <c r="H31" s="92">
        <f t="shared" si="4"/>
        <v>838.50521839312773</v>
      </c>
      <c r="I31" s="242"/>
      <c r="L31" s="30">
        <f t="shared" si="2"/>
        <v>111521.19404628598</v>
      </c>
    </row>
    <row r="32" spans="1:13" ht="30">
      <c r="A32" s="168">
        <v>5</v>
      </c>
      <c r="B32" s="156" t="s">
        <v>123</v>
      </c>
      <c r="C32" s="101">
        <v>494</v>
      </c>
      <c r="D32" s="28">
        <f t="shared" si="0"/>
        <v>133</v>
      </c>
      <c r="E32" s="218">
        <f t="shared" si="3"/>
        <v>3.7142857142857144</v>
      </c>
      <c r="F32" s="219"/>
      <c r="G32" s="20">
        <f t="shared" si="1"/>
        <v>225.75140495199591</v>
      </c>
      <c r="H32" s="92">
        <f t="shared" si="4"/>
        <v>838.50521839312773</v>
      </c>
      <c r="I32" s="242"/>
      <c r="L32" s="30">
        <f t="shared" si="2"/>
        <v>111521.19404628598</v>
      </c>
    </row>
    <row r="33" spans="1:17">
      <c r="A33" s="168">
        <v>6</v>
      </c>
      <c r="B33" s="156" t="s">
        <v>124</v>
      </c>
      <c r="C33" s="101">
        <v>990</v>
      </c>
      <c r="D33" s="28">
        <f t="shared" si="0"/>
        <v>133</v>
      </c>
      <c r="E33" s="218">
        <f t="shared" si="3"/>
        <v>7.4436090225563909</v>
      </c>
      <c r="F33" s="219"/>
      <c r="G33" s="20">
        <f t="shared" si="1"/>
        <v>225.75140495199591</v>
      </c>
      <c r="H33" s="92">
        <f t="shared" si="4"/>
        <v>1680.4051947554583</v>
      </c>
      <c r="I33" s="242"/>
      <c r="L33" s="30">
        <f t="shared" si="2"/>
        <v>223493.89090247595</v>
      </c>
    </row>
    <row r="34" spans="1:17">
      <c r="A34" s="27">
        <v>7</v>
      </c>
      <c r="B34" s="156" t="s">
        <v>137</v>
      </c>
      <c r="C34" s="101">
        <v>495</v>
      </c>
      <c r="D34" s="28">
        <f>B$16</f>
        <v>133</v>
      </c>
      <c r="E34" s="218">
        <f t="shared" si="3"/>
        <v>3.7218045112781954</v>
      </c>
      <c r="F34" s="219"/>
      <c r="G34" s="20">
        <f t="shared" si="1"/>
        <v>225.75140495199591</v>
      </c>
      <c r="H34" s="92">
        <f t="shared" si="4"/>
        <v>840.20259737772915</v>
      </c>
      <c r="I34" s="242"/>
      <c r="L34" s="30">
        <f t="shared" si="2"/>
        <v>111746.94545123797</v>
      </c>
    </row>
    <row r="35" spans="1:17">
      <c r="A35" s="168">
        <v>8</v>
      </c>
      <c r="B35" s="156" t="s">
        <v>125</v>
      </c>
      <c r="C35" s="101">
        <v>3465</v>
      </c>
      <c r="D35" s="28">
        <f>B$16</f>
        <v>133</v>
      </c>
      <c r="E35" s="218">
        <f t="shared" si="3"/>
        <v>26.05263157894737</v>
      </c>
      <c r="F35" s="219"/>
      <c r="G35" s="20">
        <f t="shared" si="1"/>
        <v>225.75140495199591</v>
      </c>
      <c r="H35" s="92">
        <f t="shared" si="4"/>
        <v>5881.4181816441042</v>
      </c>
      <c r="I35" s="242"/>
      <c r="L35" s="30">
        <f t="shared" si="2"/>
        <v>782228.61815866583</v>
      </c>
    </row>
    <row r="36" spans="1:17">
      <c r="A36" s="168">
        <v>9</v>
      </c>
      <c r="B36" s="156" t="s">
        <v>126</v>
      </c>
      <c r="C36" s="101">
        <v>495</v>
      </c>
      <c r="D36" s="28">
        <f t="shared" ref="D36:D41" si="5">B$16</f>
        <v>133</v>
      </c>
      <c r="E36" s="218">
        <f t="shared" si="3"/>
        <v>3.7218045112781954</v>
      </c>
      <c r="F36" s="219"/>
      <c r="G36" s="20">
        <f t="shared" si="1"/>
        <v>225.75140495199591</v>
      </c>
      <c r="H36" s="92">
        <f t="shared" si="4"/>
        <v>840.20259737772915</v>
      </c>
      <c r="I36" s="242"/>
      <c r="L36" s="30">
        <f t="shared" si="2"/>
        <v>111746.94545123797</v>
      </c>
    </row>
    <row r="37" spans="1:17">
      <c r="A37" s="27">
        <v>10</v>
      </c>
      <c r="B37" s="156" t="s">
        <v>127</v>
      </c>
      <c r="C37" s="101">
        <v>495</v>
      </c>
      <c r="D37" s="28">
        <f t="shared" si="5"/>
        <v>133</v>
      </c>
      <c r="E37" s="218">
        <f t="shared" si="3"/>
        <v>3.7218045112781954</v>
      </c>
      <c r="F37" s="219"/>
      <c r="G37" s="20">
        <f>B$17*12*1.302/1979</f>
        <v>225.75140495199591</v>
      </c>
      <c r="H37" s="92">
        <f t="shared" si="4"/>
        <v>840.20259737772915</v>
      </c>
      <c r="I37" s="242"/>
      <c r="L37" s="30">
        <f t="shared" si="2"/>
        <v>111746.94545123797</v>
      </c>
    </row>
    <row r="38" spans="1:17">
      <c r="A38" s="168">
        <v>11</v>
      </c>
      <c r="B38" s="156" t="s">
        <v>128</v>
      </c>
      <c r="C38" s="101">
        <v>990</v>
      </c>
      <c r="D38" s="28">
        <f t="shared" si="5"/>
        <v>133</v>
      </c>
      <c r="E38" s="218">
        <f t="shared" si="3"/>
        <v>7.4436090225563909</v>
      </c>
      <c r="F38" s="219"/>
      <c r="G38" s="20">
        <f t="shared" si="1"/>
        <v>225.75140495199591</v>
      </c>
      <c r="H38" s="92">
        <f t="shared" si="4"/>
        <v>1680.4051947554583</v>
      </c>
      <c r="I38" s="242"/>
      <c r="L38" s="30">
        <f t="shared" si="2"/>
        <v>223493.89090247595</v>
      </c>
    </row>
    <row r="39" spans="1:17">
      <c r="A39" s="27">
        <v>12</v>
      </c>
      <c r="B39" s="156" t="s">
        <v>129</v>
      </c>
      <c r="C39" s="101">
        <v>990</v>
      </c>
      <c r="D39" s="28">
        <f t="shared" si="5"/>
        <v>133</v>
      </c>
      <c r="E39" s="218">
        <f t="shared" si="3"/>
        <v>7.4436090225563909</v>
      </c>
      <c r="F39" s="219"/>
      <c r="G39" s="20">
        <f t="shared" si="1"/>
        <v>225.75140495199591</v>
      </c>
      <c r="H39" s="92">
        <f t="shared" si="4"/>
        <v>1680.4051947554583</v>
      </c>
      <c r="I39" s="242"/>
      <c r="L39" s="30">
        <f t="shared" si="2"/>
        <v>223493.89090247595</v>
      </c>
    </row>
    <row r="40" spans="1:17" s="199" customFormat="1">
      <c r="A40" s="168">
        <v>13</v>
      </c>
      <c r="B40" s="156" t="s">
        <v>198</v>
      </c>
      <c r="C40" s="101">
        <v>495</v>
      </c>
      <c r="D40" s="28">
        <f t="shared" si="5"/>
        <v>133</v>
      </c>
      <c r="E40" s="218">
        <f t="shared" ref="E40" si="6">C40/D40</f>
        <v>3.7218045112781954</v>
      </c>
      <c r="F40" s="219"/>
      <c r="G40" s="20">
        <f t="shared" si="1"/>
        <v>225.75140495199591</v>
      </c>
      <c r="H40" s="92">
        <f t="shared" si="4"/>
        <v>840.20259737772915</v>
      </c>
      <c r="I40" s="242"/>
      <c r="L40" s="30">
        <f t="shared" si="2"/>
        <v>111746.94545123797</v>
      </c>
    </row>
    <row r="41" spans="1:17">
      <c r="A41" s="168">
        <v>14</v>
      </c>
      <c r="B41" s="156" t="s">
        <v>100</v>
      </c>
      <c r="C41" s="101">
        <v>495</v>
      </c>
      <c r="D41" s="28">
        <f t="shared" si="5"/>
        <v>133</v>
      </c>
      <c r="E41" s="218">
        <f t="shared" si="3"/>
        <v>3.7218045112781954</v>
      </c>
      <c r="F41" s="219"/>
      <c r="G41" s="20">
        <f>B$17*12*1.302/1979</f>
        <v>225.75140495199591</v>
      </c>
      <c r="H41" s="92">
        <f t="shared" si="4"/>
        <v>840.20259737772915</v>
      </c>
      <c r="I41" s="242"/>
      <c r="L41" s="30">
        <f t="shared" si="2"/>
        <v>111746.94545123797</v>
      </c>
    </row>
    <row r="42" spans="1:17" ht="22.5" customHeight="1" thickBot="1">
      <c r="A42" s="220" t="s">
        <v>22</v>
      </c>
      <c r="B42" s="221"/>
      <c r="C42" s="221"/>
      <c r="D42" s="221"/>
      <c r="E42" s="221"/>
      <c r="F42" s="221"/>
      <c r="G42" s="106"/>
      <c r="H42" s="120">
        <f>SUM(H28:H41)</f>
        <v>20161.467579096301</v>
      </c>
      <c r="I42" s="243"/>
      <c r="L42" s="134">
        <f>SUM(L28:L41)</f>
        <v>2681475.1880198079</v>
      </c>
      <c r="M42" s="134"/>
      <c r="N42" s="134"/>
      <c r="P42" s="30"/>
      <c r="Q42" s="30"/>
    </row>
    <row r="43" spans="1:17" ht="36" customHeight="1" thickBot="1">
      <c r="A43" s="213" t="s">
        <v>153</v>
      </c>
      <c r="B43" s="214"/>
      <c r="C43" s="214"/>
      <c r="D43" s="215"/>
      <c r="E43" s="216">
        <f>SUM(E28:F41)</f>
        <v>89.30827067669172</v>
      </c>
      <c r="F43" s="217"/>
      <c r="G43" s="217"/>
      <c r="H43" s="217"/>
      <c r="I43" s="196"/>
      <c r="L43" s="30"/>
      <c r="M43" s="30"/>
      <c r="P43" s="30"/>
    </row>
    <row r="44" spans="1:17">
      <c r="A44" s="10"/>
      <c r="B44" s="10"/>
      <c r="C44" s="10"/>
      <c r="D44" s="10"/>
      <c r="E44" s="11"/>
      <c r="F44" s="11"/>
      <c r="G44" s="10"/>
      <c r="H44" s="10"/>
      <c r="I44" s="10"/>
    </row>
    <row r="45" spans="1:17" ht="32.25" customHeight="1">
      <c r="A45" s="212" t="s">
        <v>154</v>
      </c>
      <c r="B45" s="212"/>
      <c r="C45" s="212"/>
      <c r="D45" s="212"/>
      <c r="E45" s="212"/>
      <c r="F45" s="212"/>
      <c r="G45" s="212"/>
      <c r="H45" s="212"/>
      <c r="I45" s="212"/>
    </row>
    <row r="46" spans="1:17" ht="16.5" thickBot="1"/>
    <row r="47" spans="1:17" ht="79.5" thickBot="1">
      <c r="A47" s="12" t="s">
        <v>1</v>
      </c>
      <c r="B47" s="172" t="s">
        <v>26</v>
      </c>
      <c r="C47" s="172" t="s">
        <v>9</v>
      </c>
      <c r="D47" s="172" t="s">
        <v>155</v>
      </c>
      <c r="E47" s="172" t="s">
        <v>10</v>
      </c>
      <c r="F47" s="172" t="s">
        <v>11</v>
      </c>
      <c r="G47" s="172" t="s">
        <v>12</v>
      </c>
      <c r="H47" s="172" t="s">
        <v>6</v>
      </c>
      <c r="I47" s="15" t="s">
        <v>7</v>
      </c>
    </row>
    <row r="48" spans="1:17" ht="16.5" thickBot="1">
      <c r="A48" s="23">
        <v>1</v>
      </c>
      <c r="B48" s="24">
        <v>2</v>
      </c>
      <c r="C48" s="24">
        <v>3</v>
      </c>
      <c r="D48" s="24">
        <v>4</v>
      </c>
      <c r="E48" s="24" t="s">
        <v>18</v>
      </c>
      <c r="F48" s="24">
        <v>6</v>
      </c>
      <c r="G48" s="24">
        <v>7</v>
      </c>
      <c r="H48" s="24" t="s">
        <v>13</v>
      </c>
      <c r="I48" s="25">
        <v>9</v>
      </c>
    </row>
    <row r="49" spans="1:9" ht="15.75" customHeight="1">
      <c r="A49" s="204" t="s">
        <v>156</v>
      </c>
      <c r="B49" s="205"/>
      <c r="C49" s="205"/>
      <c r="D49" s="205"/>
      <c r="E49" s="205"/>
      <c r="F49" s="205"/>
      <c r="G49" s="205"/>
      <c r="H49" s="205"/>
      <c r="I49" s="206"/>
    </row>
    <row r="50" spans="1:9" ht="57" customHeight="1" thickBot="1">
      <c r="A50" s="26" t="s">
        <v>101</v>
      </c>
      <c r="B50" s="27" t="s">
        <v>101</v>
      </c>
      <c r="C50" s="101">
        <v>0</v>
      </c>
      <c r="D50" s="28">
        <f>B16</f>
        <v>133</v>
      </c>
      <c r="E50" s="29">
        <f>C50/D50</f>
        <v>0</v>
      </c>
      <c r="F50" s="101">
        <v>0</v>
      </c>
      <c r="G50" s="102">
        <v>0</v>
      </c>
      <c r="H50" s="20">
        <v>0</v>
      </c>
      <c r="I50" s="210" t="s">
        <v>171</v>
      </c>
    </row>
    <row r="51" spans="1:9" ht="32.25" customHeight="1" thickBot="1">
      <c r="A51" s="207" t="s">
        <v>27</v>
      </c>
      <c r="B51" s="208"/>
      <c r="C51" s="208"/>
      <c r="D51" s="208"/>
      <c r="E51" s="208"/>
      <c r="F51" s="209"/>
      <c r="G51" s="21"/>
      <c r="H51" s="22">
        <f>SUM(H50)</f>
        <v>0</v>
      </c>
      <c r="I51" s="211"/>
    </row>
    <row r="52" spans="1:9">
      <c r="A52" s="143"/>
      <c r="B52" s="143"/>
      <c r="C52" s="143"/>
      <c r="D52" s="143"/>
      <c r="E52" s="143"/>
      <c r="F52" s="143"/>
      <c r="G52" s="144"/>
      <c r="H52" s="145"/>
      <c r="I52" s="62"/>
    </row>
    <row r="53" spans="1:9" ht="15.75" customHeight="1">
      <c r="A53" s="203" t="s">
        <v>157</v>
      </c>
      <c r="B53" s="203"/>
      <c r="C53" s="203"/>
      <c r="D53" s="203"/>
      <c r="E53" s="203"/>
      <c r="F53" s="203"/>
      <c r="G53" s="203"/>
      <c r="H53" s="203"/>
      <c r="I53" s="203"/>
    </row>
    <row r="54" spans="1:9" ht="16.5" thickBot="1"/>
    <row r="55" spans="1:9" ht="79.5" thickBot="1">
      <c r="A55" s="12" t="s">
        <v>1</v>
      </c>
      <c r="B55" s="172" t="s">
        <v>26</v>
      </c>
      <c r="C55" s="172" t="s">
        <v>9</v>
      </c>
      <c r="D55" s="172" t="s">
        <v>150</v>
      </c>
      <c r="E55" s="172" t="s">
        <v>10</v>
      </c>
      <c r="F55" s="172" t="s">
        <v>11</v>
      </c>
      <c r="G55" s="172" t="s">
        <v>12</v>
      </c>
      <c r="H55" s="172" t="s">
        <v>6</v>
      </c>
      <c r="I55" s="15" t="s">
        <v>7</v>
      </c>
    </row>
    <row r="56" spans="1:9" ht="16.5" thickBot="1">
      <c r="A56" s="23">
        <v>1</v>
      </c>
      <c r="B56" s="24">
        <v>2</v>
      </c>
      <c r="C56" s="24">
        <v>3</v>
      </c>
      <c r="D56" s="24">
        <v>4</v>
      </c>
      <c r="E56" s="24" t="s">
        <v>18</v>
      </c>
      <c r="F56" s="24">
        <v>6</v>
      </c>
      <c r="G56" s="24">
        <v>7</v>
      </c>
      <c r="H56" s="24" t="s">
        <v>13</v>
      </c>
      <c r="I56" s="25">
        <v>9</v>
      </c>
    </row>
    <row r="57" spans="1:9">
      <c r="A57" s="204" t="s">
        <v>25</v>
      </c>
      <c r="B57" s="205"/>
      <c r="C57" s="205"/>
      <c r="D57" s="205"/>
      <c r="E57" s="205"/>
      <c r="F57" s="205"/>
      <c r="G57" s="205"/>
      <c r="H57" s="205"/>
      <c r="I57" s="206"/>
    </row>
    <row r="58" spans="1:9" ht="57" customHeight="1" thickBot="1">
      <c r="A58" s="26" t="s">
        <v>101</v>
      </c>
      <c r="B58" s="27" t="s">
        <v>101</v>
      </c>
      <c r="C58" s="101">
        <v>0</v>
      </c>
      <c r="D58" s="28">
        <f>SUM(B16)</f>
        <v>133</v>
      </c>
      <c r="E58" s="29">
        <f>C58/D58</f>
        <v>0</v>
      </c>
      <c r="F58" s="101">
        <v>0</v>
      </c>
      <c r="G58" s="102">
        <v>0</v>
      </c>
      <c r="H58" s="20">
        <v>0</v>
      </c>
      <c r="I58" s="222" t="s">
        <v>171</v>
      </c>
    </row>
    <row r="59" spans="1:9" ht="31.5" customHeight="1" thickBot="1">
      <c r="A59" s="207" t="s">
        <v>28</v>
      </c>
      <c r="B59" s="208"/>
      <c r="C59" s="208"/>
      <c r="D59" s="208"/>
      <c r="E59" s="208"/>
      <c r="F59" s="209"/>
      <c r="G59" s="21"/>
      <c r="H59" s="22">
        <f>SUM(H58:H58)</f>
        <v>0</v>
      </c>
      <c r="I59" s="211"/>
    </row>
    <row r="60" spans="1:9">
      <c r="A60" s="143"/>
      <c r="B60" s="143"/>
      <c r="C60" s="143"/>
      <c r="D60" s="143"/>
      <c r="E60" s="143"/>
      <c r="F60" s="143"/>
      <c r="G60" s="144"/>
      <c r="H60" s="145"/>
      <c r="I60" s="62"/>
    </row>
    <row r="61" spans="1:9" ht="33.75" customHeight="1">
      <c r="A61" s="229" t="s">
        <v>161</v>
      </c>
      <c r="B61" s="229"/>
      <c r="C61" s="229"/>
      <c r="D61" s="229"/>
      <c r="E61" s="229"/>
      <c r="F61" s="229"/>
      <c r="G61" s="229"/>
      <c r="H61" s="229"/>
      <c r="I61" s="229"/>
    </row>
    <row r="62" spans="1:9" ht="16.5" thickBot="1"/>
    <row r="63" spans="1:9" ht="79.5" thickBot="1">
      <c r="A63" s="12" t="s">
        <v>1</v>
      </c>
      <c r="B63" s="172" t="s">
        <v>26</v>
      </c>
      <c r="C63" s="172" t="s">
        <v>9</v>
      </c>
      <c r="D63" s="172" t="s">
        <v>150</v>
      </c>
      <c r="E63" s="172" t="s">
        <v>10</v>
      </c>
      <c r="F63" s="172" t="s">
        <v>11</v>
      </c>
      <c r="G63" s="172" t="s">
        <v>12</v>
      </c>
      <c r="H63" s="172" t="s">
        <v>6</v>
      </c>
      <c r="I63" s="15" t="s">
        <v>7</v>
      </c>
    </row>
    <row r="64" spans="1:9" ht="16.5" thickBot="1">
      <c r="A64" s="23">
        <v>1</v>
      </c>
      <c r="B64" s="24">
        <v>2</v>
      </c>
      <c r="C64" s="24">
        <v>3</v>
      </c>
      <c r="D64" s="24">
        <v>4</v>
      </c>
      <c r="E64" s="24" t="s">
        <v>18</v>
      </c>
      <c r="F64" s="24">
        <v>6</v>
      </c>
      <c r="G64" s="24">
        <v>7</v>
      </c>
      <c r="H64" s="24" t="s">
        <v>13</v>
      </c>
      <c r="I64" s="25">
        <v>9</v>
      </c>
    </row>
    <row r="65" spans="1:9" ht="35.25" customHeight="1">
      <c r="A65" s="204" t="s">
        <v>182</v>
      </c>
      <c r="B65" s="205"/>
      <c r="C65" s="205"/>
      <c r="D65" s="205"/>
      <c r="E65" s="205"/>
      <c r="F65" s="205"/>
      <c r="G65" s="205"/>
      <c r="H65" s="205"/>
      <c r="I65" s="206"/>
    </row>
    <row r="66" spans="1:9" ht="57" customHeight="1" thickBot="1">
      <c r="A66" s="26" t="s">
        <v>101</v>
      </c>
      <c r="B66" s="27" t="s">
        <v>101</v>
      </c>
      <c r="C66" s="101">
        <v>0</v>
      </c>
      <c r="D66" s="28">
        <f>SUM(B16)</f>
        <v>133</v>
      </c>
      <c r="E66" s="29">
        <f>C66/D66</f>
        <v>0</v>
      </c>
      <c r="F66" s="101">
        <v>0</v>
      </c>
      <c r="G66" s="102">
        <v>0</v>
      </c>
      <c r="H66" s="20">
        <v>0</v>
      </c>
      <c r="I66" s="222" t="s">
        <v>171</v>
      </c>
    </row>
    <row r="67" spans="1:9" ht="32.25" customHeight="1" thickBot="1">
      <c r="A67" s="207" t="s">
        <v>28</v>
      </c>
      <c r="B67" s="208"/>
      <c r="C67" s="208"/>
      <c r="D67" s="208"/>
      <c r="E67" s="208"/>
      <c r="F67" s="209"/>
      <c r="G67" s="21"/>
      <c r="H67" s="22">
        <f>SUM(H66:H66)</f>
        <v>0</v>
      </c>
      <c r="I67" s="211"/>
    </row>
    <row r="68" spans="1:9">
      <c r="A68" s="143"/>
      <c r="B68" s="143"/>
      <c r="C68" s="143"/>
      <c r="D68" s="143"/>
      <c r="E68" s="143"/>
      <c r="F68" s="143"/>
      <c r="G68" s="144"/>
      <c r="H68" s="145"/>
      <c r="I68" s="62"/>
    </row>
    <row r="69" spans="1:9" ht="15.75" customHeight="1">
      <c r="A69" s="203" t="s">
        <v>162</v>
      </c>
      <c r="B69" s="203"/>
      <c r="C69" s="203"/>
      <c r="D69" s="203"/>
      <c r="E69" s="203"/>
      <c r="F69" s="203"/>
      <c r="G69" s="203"/>
      <c r="H69" s="203"/>
      <c r="I69" s="203"/>
    </row>
    <row r="71" spans="1:9">
      <c r="B71"/>
      <c r="C71" s="177"/>
      <c r="D71" s="157"/>
      <c r="E71" s="157"/>
      <c r="F71" s="157"/>
      <c r="G71" s="170"/>
      <c r="H71" s="30"/>
      <c r="I71" s="174"/>
    </row>
    <row r="72" spans="1:9" ht="16.5" thickBot="1">
      <c r="B72"/>
      <c r="C72" s="177"/>
      <c r="D72" s="30"/>
      <c r="E72" s="30"/>
      <c r="F72" s="30"/>
      <c r="H72" s="30"/>
      <c r="I72" s="174"/>
    </row>
    <row r="73" spans="1:9" ht="35.25" customHeight="1" thickBot="1">
      <c r="A73" s="64"/>
      <c r="B73" s="65"/>
      <c r="D73" s="226" t="s">
        <v>173</v>
      </c>
      <c r="E73" s="227"/>
      <c r="F73" s="227"/>
      <c r="G73" s="228"/>
      <c r="H73" s="67" t="s">
        <v>86</v>
      </c>
      <c r="I73" s="174"/>
    </row>
    <row r="74" spans="1:9" ht="35.25" customHeight="1">
      <c r="A74" s="64"/>
      <c r="B74" s="65"/>
      <c r="D74" s="149"/>
      <c r="E74" s="150"/>
      <c r="F74" s="151"/>
      <c r="G74" s="158"/>
      <c r="H74" s="147"/>
      <c r="I74" s="174"/>
    </row>
    <row r="75" spans="1:9" ht="16.5" thickBot="1">
      <c r="A75" s="62"/>
      <c r="B75" s="63"/>
      <c r="D75" s="88">
        <f>SUM(H42)</f>
        <v>20161.467579096301</v>
      </c>
      <c r="E75" s="89">
        <f>SUM(H51)</f>
        <v>0</v>
      </c>
      <c r="F75" s="146">
        <f>SUM(H59)</f>
        <v>0</v>
      </c>
      <c r="G75" s="159">
        <f>SUM(H67)</f>
        <v>0</v>
      </c>
      <c r="H75" s="148">
        <f>SUM(D75:G75)</f>
        <v>20161.467579096301</v>
      </c>
      <c r="I75" s="174"/>
    </row>
    <row r="76" spans="1:9">
      <c r="B76"/>
      <c r="C76" s="177"/>
      <c r="D76" s="30"/>
      <c r="E76" s="30"/>
      <c r="F76" s="30"/>
      <c r="H76" s="30"/>
      <c r="I76" s="174"/>
    </row>
    <row r="77" spans="1:9" ht="31.5" customHeight="1">
      <c r="A77" s="230" t="s">
        <v>183</v>
      </c>
      <c r="B77" s="230"/>
      <c r="C77" s="230"/>
      <c r="D77" s="230"/>
      <c r="E77" s="230"/>
      <c r="F77" s="230"/>
      <c r="G77" s="230"/>
      <c r="H77" s="230"/>
      <c r="I77" s="230"/>
    </row>
    <row r="79" spans="1:9">
      <c r="A79" s="231" t="s">
        <v>163</v>
      </c>
      <c r="B79" s="231"/>
      <c r="C79" s="231"/>
      <c r="D79" s="231"/>
      <c r="E79" s="231"/>
      <c r="F79" s="231"/>
      <c r="G79" s="231"/>
      <c r="H79" s="231"/>
      <c r="I79" s="231"/>
    </row>
    <row r="80" spans="1:9" ht="16.5" thickBot="1"/>
    <row r="81" spans="1:16" ht="84" customHeight="1">
      <c r="A81" s="32" t="s">
        <v>1</v>
      </c>
      <c r="B81" s="180" t="s">
        <v>32</v>
      </c>
      <c r="C81" s="180" t="s">
        <v>33</v>
      </c>
      <c r="D81" s="180" t="s">
        <v>34</v>
      </c>
      <c r="E81" s="180" t="s">
        <v>35</v>
      </c>
      <c r="F81" s="180" t="s">
        <v>36</v>
      </c>
      <c r="G81" s="180" t="s">
        <v>184</v>
      </c>
      <c r="H81" s="180" t="s">
        <v>38</v>
      </c>
      <c r="I81" s="34" t="s">
        <v>39</v>
      </c>
    </row>
    <row r="82" spans="1:16" ht="16.5" thickBot="1">
      <c r="A82" s="35">
        <v>1</v>
      </c>
      <c r="B82" s="36">
        <v>1</v>
      </c>
      <c r="C82" s="36">
        <v>2</v>
      </c>
      <c r="D82" s="36">
        <v>3</v>
      </c>
      <c r="E82" s="36">
        <v>4</v>
      </c>
      <c r="F82" s="36">
        <v>5</v>
      </c>
      <c r="G82" s="36" t="s">
        <v>40</v>
      </c>
      <c r="H82" s="36">
        <v>7</v>
      </c>
      <c r="I82" s="37" t="s">
        <v>41</v>
      </c>
    </row>
    <row r="83" spans="1:16">
      <c r="A83" s="232" t="s">
        <v>42</v>
      </c>
      <c r="B83" s="233"/>
      <c r="C83" s="233"/>
      <c r="D83" s="233"/>
      <c r="E83" s="233"/>
      <c r="F83" s="233"/>
      <c r="G83" s="233"/>
      <c r="H83" s="233"/>
      <c r="I83" s="234"/>
    </row>
    <row r="84" spans="1:16" ht="16.5" thickBot="1">
      <c r="A84" s="6">
        <v>1</v>
      </c>
      <c r="B84" s="39" t="s">
        <v>200</v>
      </c>
      <c r="C84" s="7" t="s">
        <v>201</v>
      </c>
      <c r="D84" s="102">
        <v>16179.775280898875</v>
      </c>
      <c r="E84" s="19">
        <f>SUM(B19)</f>
        <v>11878</v>
      </c>
      <c r="F84" s="20">
        <f>SUM(B20)</f>
        <v>89.30827067669172</v>
      </c>
      <c r="G84" s="7">
        <f t="shared" ref="G84" si="7">D84*F84/E84</f>
        <v>121.65244572104416</v>
      </c>
      <c r="H84" s="102">
        <v>8.9</v>
      </c>
      <c r="I84" s="90">
        <f t="shared" ref="I84" si="8">G84*H84</f>
        <v>1082.706766917293</v>
      </c>
      <c r="L84" s="167">
        <f>H84*D84</f>
        <v>144000</v>
      </c>
      <c r="M84" s="62"/>
      <c r="N84" s="62"/>
      <c r="O84" s="62"/>
      <c r="P84" s="62"/>
    </row>
    <row r="85" spans="1:16" ht="31.5" customHeight="1" thickBot="1">
      <c r="A85" s="207" t="s">
        <v>49</v>
      </c>
      <c r="B85" s="208"/>
      <c r="C85" s="208"/>
      <c r="D85" s="208"/>
      <c r="E85" s="208"/>
      <c r="F85" s="208"/>
      <c r="G85" s="209"/>
      <c r="H85" s="22"/>
      <c r="I85" s="91">
        <f>SUM(I84:I84)</f>
        <v>1082.706766917293</v>
      </c>
      <c r="L85" s="128"/>
      <c r="M85" s="62"/>
      <c r="N85" s="62"/>
      <c r="O85" s="62"/>
      <c r="P85" s="62"/>
    </row>
    <row r="86" spans="1:16">
      <c r="L86" s="62"/>
      <c r="M86" s="62"/>
      <c r="N86" s="62"/>
      <c r="O86" s="62"/>
      <c r="P86" s="62"/>
    </row>
    <row r="87" spans="1:16">
      <c r="A87" s="203" t="s">
        <v>44</v>
      </c>
      <c r="B87" s="203"/>
      <c r="C87" s="203"/>
      <c r="D87" s="203"/>
      <c r="E87" s="203"/>
      <c r="F87" s="203"/>
      <c r="G87" s="203"/>
      <c r="H87" s="203"/>
      <c r="I87" s="203"/>
      <c r="L87" s="128"/>
      <c r="M87" s="62"/>
      <c r="N87" s="62"/>
      <c r="O87" s="62"/>
      <c r="P87" s="62"/>
    </row>
    <row r="88" spans="1:16" ht="16.5" thickBot="1"/>
    <row r="89" spans="1:16" ht="82.5" customHeight="1">
      <c r="A89" s="32" t="s">
        <v>1</v>
      </c>
      <c r="B89" s="180" t="s">
        <v>32</v>
      </c>
      <c r="C89" s="180" t="s">
        <v>33</v>
      </c>
      <c r="D89" s="180" t="s">
        <v>34</v>
      </c>
      <c r="E89" s="180" t="s">
        <v>35</v>
      </c>
      <c r="F89" s="180" t="s">
        <v>36</v>
      </c>
      <c r="G89" s="180" t="s">
        <v>184</v>
      </c>
      <c r="H89" s="180" t="s">
        <v>38</v>
      </c>
      <c r="I89" s="34" t="s">
        <v>39</v>
      </c>
    </row>
    <row r="90" spans="1:16" ht="16.5" thickBot="1">
      <c r="A90" s="35">
        <v>1</v>
      </c>
      <c r="B90" s="36">
        <v>1</v>
      </c>
      <c r="C90" s="36">
        <v>2</v>
      </c>
      <c r="D90" s="36">
        <v>3</v>
      </c>
      <c r="E90" s="36">
        <v>4</v>
      </c>
      <c r="F90" s="36">
        <v>5</v>
      </c>
      <c r="G90" s="36" t="s">
        <v>40</v>
      </c>
      <c r="H90" s="36">
        <v>7</v>
      </c>
      <c r="I90" s="37" t="s">
        <v>41</v>
      </c>
    </row>
    <row r="91" spans="1:16" hidden="1">
      <c r="A91" s="223">
        <v>0</v>
      </c>
      <c r="B91" s="224"/>
      <c r="C91" s="224"/>
      <c r="D91" s="224"/>
      <c r="E91" s="224"/>
      <c r="F91" s="224"/>
      <c r="G91" s="224"/>
      <c r="H91" s="224"/>
      <c r="I91" s="225"/>
    </row>
    <row r="92" spans="1:16" ht="16.5" thickBot="1">
      <c r="A92" s="26">
        <v>1</v>
      </c>
      <c r="B92" s="27" t="s">
        <v>101</v>
      </c>
      <c r="C92" s="27" t="s">
        <v>101</v>
      </c>
      <c r="D92" s="102">
        <v>0</v>
      </c>
      <c r="E92" s="28">
        <f>SUM(B19)</f>
        <v>11878</v>
      </c>
      <c r="F92" s="124">
        <f>SUM(B20)</f>
        <v>89.30827067669172</v>
      </c>
      <c r="G92" s="7">
        <f>D92*F92/E92</f>
        <v>0</v>
      </c>
      <c r="H92" s="102">
        <v>0</v>
      </c>
      <c r="I92" s="125">
        <f t="shared" ref="I92" si="9">G92*H92</f>
        <v>0</v>
      </c>
    </row>
    <row r="93" spans="1:16" ht="32.25" customHeight="1" thickBot="1">
      <c r="A93" s="207" t="s">
        <v>50</v>
      </c>
      <c r="B93" s="208"/>
      <c r="C93" s="208"/>
      <c r="D93" s="208"/>
      <c r="E93" s="208"/>
      <c r="F93" s="208"/>
      <c r="G93" s="209"/>
      <c r="H93" s="22"/>
      <c r="I93" s="91">
        <f>SUM(I92:I92)</f>
        <v>0</v>
      </c>
      <c r="L93" s="166"/>
    </row>
    <row r="95" spans="1:16">
      <c r="A95" s="203" t="s">
        <v>45</v>
      </c>
      <c r="B95" s="203"/>
      <c r="C95" s="203"/>
      <c r="D95" s="203"/>
      <c r="E95" s="203"/>
      <c r="F95" s="203"/>
      <c r="G95" s="203"/>
      <c r="H95" s="203"/>
      <c r="I95" s="203"/>
    </row>
    <row r="96" spans="1:16" ht="16.5" thickBot="1"/>
    <row r="97" spans="1:12" ht="81.75" customHeight="1">
      <c r="A97" s="32" t="s">
        <v>1</v>
      </c>
      <c r="B97" s="180" t="s">
        <v>32</v>
      </c>
      <c r="C97" s="180" t="s">
        <v>33</v>
      </c>
      <c r="D97" s="180" t="s">
        <v>34</v>
      </c>
      <c r="E97" s="180" t="s">
        <v>35</v>
      </c>
      <c r="F97" s="180" t="s">
        <v>36</v>
      </c>
      <c r="G97" s="180" t="s">
        <v>184</v>
      </c>
      <c r="H97" s="180" t="s">
        <v>38</v>
      </c>
      <c r="I97" s="34" t="s">
        <v>39</v>
      </c>
    </row>
    <row r="98" spans="1:12" ht="16.5" thickBot="1">
      <c r="A98" s="35">
        <v>1</v>
      </c>
      <c r="B98" s="36">
        <v>1</v>
      </c>
      <c r="C98" s="36">
        <v>2</v>
      </c>
      <c r="D98" s="36">
        <v>3</v>
      </c>
      <c r="E98" s="36">
        <v>4</v>
      </c>
      <c r="F98" s="36">
        <v>5</v>
      </c>
      <c r="G98" s="36" t="s">
        <v>40</v>
      </c>
      <c r="H98" s="36">
        <v>7</v>
      </c>
      <c r="I98" s="37" t="s">
        <v>41</v>
      </c>
    </row>
    <row r="99" spans="1:12">
      <c r="A99" s="223" t="s">
        <v>46</v>
      </c>
      <c r="B99" s="224"/>
      <c r="C99" s="224"/>
      <c r="D99" s="224"/>
      <c r="E99" s="224"/>
      <c r="F99" s="224"/>
      <c r="G99" s="224"/>
      <c r="H99" s="224"/>
      <c r="I99" s="225"/>
    </row>
    <row r="100" spans="1:12" ht="16.5" thickBot="1">
      <c r="A100" s="26">
        <v>1</v>
      </c>
      <c r="B100" s="111" t="s">
        <v>101</v>
      </c>
      <c r="C100" s="27" t="s">
        <v>101</v>
      </c>
      <c r="D100" s="102">
        <v>0</v>
      </c>
      <c r="E100" s="28">
        <f>SUM(B19)</f>
        <v>11878</v>
      </c>
      <c r="F100" s="124">
        <f>SUM(B20)</f>
        <v>89.30827067669172</v>
      </c>
      <c r="G100" s="61">
        <f>D100*F100/E100</f>
        <v>0</v>
      </c>
      <c r="H100" s="165"/>
      <c r="I100" s="125">
        <f t="shared" ref="I100" si="10">G100*H100</f>
        <v>0</v>
      </c>
      <c r="L100" s="166"/>
    </row>
    <row r="101" spans="1:12" ht="33" customHeight="1" thickBot="1">
      <c r="A101" s="207" t="s">
        <v>51</v>
      </c>
      <c r="B101" s="208"/>
      <c r="C101" s="208"/>
      <c r="D101" s="208"/>
      <c r="E101" s="208"/>
      <c r="F101" s="208"/>
      <c r="G101" s="209"/>
      <c r="H101" s="22"/>
      <c r="I101" s="91">
        <f>SUM(I100:I100)</f>
        <v>0</v>
      </c>
    </row>
    <row r="103" spans="1:12" ht="15.75" customHeight="1">
      <c r="A103" s="203" t="s">
        <v>164</v>
      </c>
      <c r="B103" s="203"/>
      <c r="C103" s="203"/>
      <c r="D103" s="203"/>
      <c r="E103" s="203"/>
      <c r="F103" s="203"/>
      <c r="G103" s="203"/>
      <c r="H103" s="203"/>
      <c r="I103" s="203"/>
    </row>
    <row r="104" spans="1:12" ht="16.5" thickBot="1"/>
    <row r="105" spans="1:12" ht="82.5" customHeight="1">
      <c r="A105" s="32" t="s">
        <v>1</v>
      </c>
      <c r="B105" s="180" t="s">
        <v>32</v>
      </c>
      <c r="C105" s="180" t="s">
        <v>33</v>
      </c>
      <c r="D105" s="180" t="s">
        <v>34</v>
      </c>
      <c r="E105" s="180" t="s">
        <v>35</v>
      </c>
      <c r="F105" s="180" t="s">
        <v>36</v>
      </c>
      <c r="G105" s="180" t="s">
        <v>184</v>
      </c>
      <c r="H105" s="180" t="s">
        <v>38</v>
      </c>
      <c r="I105" s="40" t="s">
        <v>39</v>
      </c>
      <c r="J105" s="42" t="s">
        <v>55</v>
      </c>
    </row>
    <row r="106" spans="1:12" ht="16.5" thickBot="1">
      <c r="A106" s="35">
        <v>1</v>
      </c>
      <c r="B106" s="36">
        <v>1</v>
      </c>
      <c r="C106" s="36">
        <v>2</v>
      </c>
      <c r="D106" s="36">
        <v>3</v>
      </c>
      <c r="E106" s="36">
        <v>4</v>
      </c>
      <c r="F106" s="36">
        <v>5</v>
      </c>
      <c r="G106" s="36" t="s">
        <v>40</v>
      </c>
      <c r="H106" s="36">
        <v>7</v>
      </c>
      <c r="I106" s="41" t="s">
        <v>56</v>
      </c>
      <c r="J106" s="44">
        <v>9</v>
      </c>
    </row>
    <row r="107" spans="1:12">
      <c r="A107" s="223" t="s">
        <v>48</v>
      </c>
      <c r="B107" s="224"/>
      <c r="C107" s="224"/>
      <c r="D107" s="224"/>
      <c r="E107" s="224"/>
      <c r="F107" s="224"/>
      <c r="G107" s="224"/>
      <c r="H107" s="224"/>
      <c r="I107" s="224"/>
      <c r="J107" s="43"/>
    </row>
    <row r="108" spans="1:12" ht="16.5" thickBot="1">
      <c r="A108" s="6" t="s">
        <v>101</v>
      </c>
      <c r="B108" s="108" t="s">
        <v>101</v>
      </c>
      <c r="C108" s="27" t="s">
        <v>101</v>
      </c>
      <c r="D108" s="102">
        <v>0</v>
      </c>
      <c r="E108" s="19">
        <f>SUM(B19)</f>
        <v>11878</v>
      </c>
      <c r="F108" s="20">
        <f>SUM(B20)</f>
        <v>89.30827067669172</v>
      </c>
      <c r="G108" s="7">
        <f>D108*F108/E108</f>
        <v>0</v>
      </c>
      <c r="H108" s="102">
        <v>0</v>
      </c>
      <c r="I108" s="92">
        <f>G108*H108*J108</f>
        <v>0</v>
      </c>
      <c r="J108" s="103">
        <v>0</v>
      </c>
    </row>
    <row r="109" spans="1:12" ht="32.25" customHeight="1" thickBot="1">
      <c r="A109" s="207" t="s">
        <v>52</v>
      </c>
      <c r="B109" s="208"/>
      <c r="C109" s="208"/>
      <c r="D109" s="208"/>
      <c r="E109" s="208"/>
      <c r="F109" s="208"/>
      <c r="G109" s="209"/>
      <c r="H109" s="22"/>
      <c r="I109" s="22">
        <f>SUM(I108:I108)</f>
        <v>0</v>
      </c>
      <c r="J109" s="104"/>
    </row>
    <row r="111" spans="1:12">
      <c r="A111" s="203" t="s">
        <v>53</v>
      </c>
      <c r="B111" s="203"/>
      <c r="C111" s="203"/>
      <c r="D111" s="203"/>
      <c r="E111" s="203"/>
      <c r="F111" s="203"/>
      <c r="G111" s="203"/>
      <c r="H111" s="203"/>
      <c r="I111" s="203"/>
    </row>
    <row r="112" spans="1:12" ht="16.5" thickBot="1"/>
    <row r="113" spans="1:20" ht="83.25" customHeight="1">
      <c r="A113" s="32" t="s">
        <v>1</v>
      </c>
      <c r="B113" s="180" t="s">
        <v>32</v>
      </c>
      <c r="C113" s="180" t="s">
        <v>33</v>
      </c>
      <c r="D113" s="180" t="s">
        <v>34</v>
      </c>
      <c r="E113" s="180" t="s">
        <v>35</v>
      </c>
      <c r="F113" s="180" t="s">
        <v>36</v>
      </c>
      <c r="G113" s="180" t="s">
        <v>184</v>
      </c>
      <c r="H113" s="180" t="s">
        <v>38</v>
      </c>
      <c r="I113" s="40" t="s">
        <v>39</v>
      </c>
      <c r="J113" s="42" t="s">
        <v>55</v>
      </c>
    </row>
    <row r="114" spans="1:20" ht="16.5" thickBot="1">
      <c r="A114" s="35">
        <v>1</v>
      </c>
      <c r="B114" s="36">
        <v>1</v>
      </c>
      <c r="C114" s="36">
        <v>2</v>
      </c>
      <c r="D114" s="36">
        <v>3</v>
      </c>
      <c r="E114" s="36">
        <v>4</v>
      </c>
      <c r="F114" s="36">
        <v>5</v>
      </c>
      <c r="G114" s="36" t="s">
        <v>40</v>
      </c>
      <c r="H114" s="36">
        <v>7</v>
      </c>
      <c r="I114" s="41" t="s">
        <v>41</v>
      </c>
      <c r="J114" s="44">
        <v>9</v>
      </c>
    </row>
    <row r="115" spans="1:20" ht="15.75" customHeight="1">
      <c r="A115" s="223" t="s">
        <v>54</v>
      </c>
      <c r="B115" s="224"/>
      <c r="C115" s="224"/>
      <c r="D115" s="224"/>
      <c r="E115" s="224"/>
      <c r="F115" s="224"/>
      <c r="G115" s="224"/>
      <c r="H115" s="224"/>
      <c r="I115" s="224"/>
      <c r="J115" s="225"/>
    </row>
    <row r="116" spans="1:20" ht="16.5" thickBot="1">
      <c r="A116" s="6" t="s">
        <v>101</v>
      </c>
      <c r="B116" s="108" t="s">
        <v>101</v>
      </c>
      <c r="C116" s="27" t="s">
        <v>101</v>
      </c>
      <c r="D116" s="101">
        <v>0</v>
      </c>
      <c r="E116" s="19">
        <f>SUM(B19)</f>
        <v>11878</v>
      </c>
      <c r="F116" s="20">
        <f>SUM(B20)</f>
        <v>89.30827067669172</v>
      </c>
      <c r="G116" s="7">
        <f>D116*F116/E116</f>
        <v>0</v>
      </c>
      <c r="H116" s="102">
        <v>0</v>
      </c>
      <c r="I116" s="92">
        <f>G116*H116</f>
        <v>0</v>
      </c>
      <c r="J116" s="103">
        <v>0</v>
      </c>
    </row>
    <row r="117" spans="1:20" ht="32.25" customHeight="1" thickBot="1">
      <c r="A117" s="207" t="s">
        <v>57</v>
      </c>
      <c r="B117" s="208"/>
      <c r="C117" s="208"/>
      <c r="D117" s="208"/>
      <c r="E117" s="208"/>
      <c r="F117" s="208"/>
      <c r="G117" s="209"/>
      <c r="H117" s="22"/>
      <c r="I117" s="176">
        <f>SUM(I116:I116)</f>
        <v>0</v>
      </c>
      <c r="J117" s="104"/>
    </row>
    <row r="119" spans="1:20">
      <c r="A119" s="203" t="s">
        <v>58</v>
      </c>
      <c r="B119" s="203"/>
      <c r="C119" s="203"/>
      <c r="D119" s="203"/>
      <c r="E119" s="203"/>
      <c r="F119" s="203"/>
      <c r="G119" s="203"/>
      <c r="H119" s="203"/>
      <c r="I119" s="203"/>
    </row>
    <row r="120" spans="1:20" ht="16.5" thickBot="1"/>
    <row r="121" spans="1:20" ht="81" customHeight="1">
      <c r="A121" s="32" t="s">
        <v>1</v>
      </c>
      <c r="B121" s="180" t="s">
        <v>103</v>
      </c>
      <c r="C121" s="180" t="s">
        <v>33</v>
      </c>
      <c r="D121" s="180" t="s">
        <v>60</v>
      </c>
      <c r="E121" s="180" t="s">
        <v>35</v>
      </c>
      <c r="F121" s="180" t="s">
        <v>36</v>
      </c>
      <c r="G121" s="180" t="s">
        <v>184</v>
      </c>
      <c r="H121" s="180" t="s">
        <v>38</v>
      </c>
      <c r="I121" s="34" t="s">
        <v>39</v>
      </c>
    </row>
    <row r="122" spans="1:20" ht="16.5" thickBot="1">
      <c r="A122" s="35">
        <v>1</v>
      </c>
      <c r="B122" s="36">
        <v>1</v>
      </c>
      <c r="C122" s="36">
        <v>2</v>
      </c>
      <c r="D122" s="36">
        <v>3</v>
      </c>
      <c r="E122" s="36">
        <v>4</v>
      </c>
      <c r="F122" s="36">
        <v>5</v>
      </c>
      <c r="G122" s="36" t="s">
        <v>40</v>
      </c>
      <c r="H122" s="36">
        <v>7</v>
      </c>
      <c r="I122" s="37" t="s">
        <v>41</v>
      </c>
    </row>
    <row r="123" spans="1:20">
      <c r="A123" s="223" t="s">
        <v>59</v>
      </c>
      <c r="B123" s="224"/>
      <c r="C123" s="224"/>
      <c r="D123" s="224"/>
      <c r="E123" s="224"/>
      <c r="F123" s="224"/>
      <c r="G123" s="224"/>
      <c r="H123" s="224"/>
      <c r="I123" s="225"/>
    </row>
    <row r="124" spans="1:20" ht="31.5">
      <c r="A124" s="66">
        <v>1</v>
      </c>
      <c r="B124" s="121" t="s">
        <v>130</v>
      </c>
      <c r="C124" s="61" t="s">
        <v>102</v>
      </c>
      <c r="D124" s="101">
        <v>5</v>
      </c>
      <c r="E124" s="19">
        <f>SUM(B19)</f>
        <v>11878</v>
      </c>
      <c r="F124" s="20">
        <f>SUM(B20)</f>
        <v>89.30827067669172</v>
      </c>
      <c r="G124" s="7">
        <f>D124*F124/E124</f>
        <v>3.7593984962406013E-2</v>
      </c>
      <c r="H124" s="102">
        <v>199206</v>
      </c>
      <c r="I124" s="90">
        <f>G124*H124</f>
        <v>7488.9473684210525</v>
      </c>
      <c r="L124" s="30">
        <f>D124*H124</f>
        <v>996030</v>
      </c>
      <c r="S124" s="30"/>
      <c r="T124" s="30"/>
    </row>
    <row r="125" spans="1:20" ht="16.5" thickBot="1">
      <c r="A125" s="66">
        <v>2</v>
      </c>
      <c r="B125" s="122" t="s">
        <v>131</v>
      </c>
      <c r="C125" s="61" t="s">
        <v>102</v>
      </c>
      <c r="D125" s="101">
        <v>48</v>
      </c>
      <c r="E125" s="19">
        <f>SUM(B19)</f>
        <v>11878</v>
      </c>
      <c r="F125" s="20">
        <f>SUM(B20)</f>
        <v>89.30827067669172</v>
      </c>
      <c r="G125" s="7">
        <f t="shared" ref="G125" si="11">D125*F125/E125</f>
        <v>0.36090225563909767</v>
      </c>
      <c r="H125" s="102">
        <v>91041.794890698176</v>
      </c>
      <c r="I125" s="90">
        <f t="shared" ref="I125" si="12">G125*H125</f>
        <v>32857.189133485052</v>
      </c>
      <c r="L125" s="30">
        <f t="shared" ref="L125" si="13">D125*H125</f>
        <v>4370006.1547535127</v>
      </c>
      <c r="M125" s="202"/>
      <c r="N125" s="30"/>
      <c r="S125" s="30"/>
      <c r="T125" s="30"/>
    </row>
    <row r="126" spans="1:20" ht="31.5" customHeight="1" thickBot="1">
      <c r="A126" s="207" t="s">
        <v>61</v>
      </c>
      <c r="B126" s="208"/>
      <c r="C126" s="208"/>
      <c r="D126" s="208"/>
      <c r="E126" s="208"/>
      <c r="F126" s="208"/>
      <c r="G126" s="209"/>
      <c r="H126" s="22"/>
      <c r="I126" s="91">
        <f>SUM(I124:I125)</f>
        <v>40346.136501906105</v>
      </c>
      <c r="L126" s="134">
        <f>SUM(L124:L125)</f>
        <v>5366036.1547535127</v>
      </c>
      <c r="S126" s="30"/>
      <c r="T126" s="30"/>
    </row>
    <row r="127" spans="1:20">
      <c r="M127" s="30"/>
      <c r="N127" s="30"/>
      <c r="P127" s="30"/>
    </row>
    <row r="128" spans="1:20">
      <c r="A128" s="203" t="s">
        <v>62</v>
      </c>
      <c r="B128" s="203"/>
      <c r="C128" s="203"/>
      <c r="D128" s="203"/>
      <c r="E128" s="203"/>
      <c r="F128" s="203"/>
      <c r="G128" s="203"/>
      <c r="H128" s="203"/>
      <c r="I128" s="203"/>
    </row>
    <row r="129" spans="1:16" ht="16.5" thickBot="1">
      <c r="L129" s="30"/>
      <c r="P129" s="30"/>
    </row>
    <row r="130" spans="1:16" ht="81.75" customHeight="1">
      <c r="A130" s="32" t="s">
        <v>1</v>
      </c>
      <c r="B130" s="180" t="s">
        <v>32</v>
      </c>
      <c r="C130" s="180" t="s">
        <v>33</v>
      </c>
      <c r="D130" s="180" t="s">
        <v>60</v>
      </c>
      <c r="E130" s="180" t="s">
        <v>35</v>
      </c>
      <c r="F130" s="180" t="s">
        <v>36</v>
      </c>
      <c r="G130" s="180" t="s">
        <v>184</v>
      </c>
      <c r="H130" s="180" t="s">
        <v>38</v>
      </c>
      <c r="I130" s="34" t="s">
        <v>39</v>
      </c>
      <c r="L130" s="30"/>
      <c r="P130" s="30"/>
    </row>
    <row r="131" spans="1:16" ht="16.5" thickBot="1">
      <c r="A131" s="35">
        <v>1</v>
      </c>
      <c r="B131" s="36">
        <v>1</v>
      </c>
      <c r="C131" s="36">
        <v>2</v>
      </c>
      <c r="D131" s="36">
        <v>3</v>
      </c>
      <c r="E131" s="36">
        <v>4</v>
      </c>
      <c r="F131" s="36">
        <v>5</v>
      </c>
      <c r="G131" s="36" t="s">
        <v>40</v>
      </c>
      <c r="H131" s="36">
        <v>7</v>
      </c>
      <c r="I131" s="37" t="s">
        <v>41</v>
      </c>
    </row>
    <row r="132" spans="1:16">
      <c r="A132" s="223" t="s">
        <v>63</v>
      </c>
      <c r="B132" s="224"/>
      <c r="C132" s="224"/>
      <c r="D132" s="224"/>
      <c r="E132" s="224"/>
      <c r="F132" s="224"/>
      <c r="G132" s="224"/>
      <c r="H132" s="224"/>
      <c r="I132" s="225"/>
    </row>
    <row r="133" spans="1:16" ht="15" customHeight="1" thickBot="1">
      <c r="A133" s="26">
        <v>1</v>
      </c>
      <c r="B133" s="160" t="s">
        <v>132</v>
      </c>
      <c r="C133" s="27" t="s">
        <v>133</v>
      </c>
      <c r="D133" s="101">
        <v>12</v>
      </c>
      <c r="E133" s="19">
        <f>SUM(B19)</f>
        <v>11878</v>
      </c>
      <c r="F133" s="20">
        <f>SUM(B20)</f>
        <v>89.30827067669172</v>
      </c>
      <c r="G133" s="7">
        <f>D133*F133/E133</f>
        <v>9.0225563909774417E-2</v>
      </c>
      <c r="H133" s="102">
        <v>67356.25</v>
      </c>
      <c r="I133" s="90">
        <f>G133*H133</f>
        <v>6077.2556390977434</v>
      </c>
      <c r="L133" s="134">
        <f>H133*D133</f>
        <v>808275</v>
      </c>
      <c r="M133" s="30"/>
    </row>
    <row r="134" spans="1:16" ht="31.5" customHeight="1" thickBot="1">
      <c r="A134" s="207" t="s">
        <v>64</v>
      </c>
      <c r="B134" s="208"/>
      <c r="C134" s="208"/>
      <c r="D134" s="208"/>
      <c r="E134" s="208"/>
      <c r="F134" s="208"/>
      <c r="G134" s="209"/>
      <c r="H134" s="22"/>
      <c r="I134" s="91">
        <f>SUM(I133:I133)</f>
        <v>6077.2556390977434</v>
      </c>
      <c r="L134" s="134"/>
    </row>
    <row r="136" spans="1:16" ht="33" customHeight="1">
      <c r="A136" s="229" t="s">
        <v>112</v>
      </c>
      <c r="B136" s="229"/>
      <c r="C136" s="229"/>
      <c r="D136" s="229"/>
      <c r="E136" s="229"/>
      <c r="F136" s="229"/>
      <c r="G136" s="229"/>
      <c r="H136" s="229"/>
      <c r="I136" s="229"/>
    </row>
    <row r="137" spans="1:16" ht="16.5" thickBot="1"/>
    <row r="138" spans="1:16" ht="87" customHeight="1">
      <c r="A138" s="32" t="s">
        <v>1</v>
      </c>
      <c r="B138" s="180" t="s">
        <v>32</v>
      </c>
      <c r="C138" s="180" t="s">
        <v>33</v>
      </c>
      <c r="D138" s="180" t="s">
        <v>60</v>
      </c>
      <c r="E138" s="180" t="s">
        <v>35</v>
      </c>
      <c r="F138" s="180" t="s">
        <v>36</v>
      </c>
      <c r="G138" s="180" t="s">
        <v>184</v>
      </c>
      <c r="H138" s="180" t="s">
        <v>38</v>
      </c>
      <c r="I138" s="34" t="s">
        <v>39</v>
      </c>
    </row>
    <row r="139" spans="1:16" ht="16.5" thickBot="1">
      <c r="A139" s="35">
        <v>1</v>
      </c>
      <c r="B139" s="36">
        <v>1</v>
      </c>
      <c r="C139" s="36">
        <v>2</v>
      </c>
      <c r="D139" s="36">
        <v>3</v>
      </c>
      <c r="E139" s="36">
        <v>4</v>
      </c>
      <c r="F139" s="36">
        <v>5</v>
      </c>
      <c r="G139" s="36" t="s">
        <v>40</v>
      </c>
      <c r="H139" s="36">
        <v>7</v>
      </c>
      <c r="I139" s="37" t="s">
        <v>41</v>
      </c>
    </row>
    <row r="140" spans="1:16">
      <c r="A140" s="223" t="s">
        <v>113</v>
      </c>
      <c r="B140" s="224"/>
      <c r="C140" s="224"/>
      <c r="D140" s="224"/>
      <c r="E140" s="224"/>
      <c r="F140" s="224"/>
      <c r="G140" s="224"/>
      <c r="H140" s="224"/>
      <c r="I140" s="225"/>
    </row>
    <row r="141" spans="1:16" ht="16.5" thickBot="1">
      <c r="A141" s="26" t="s">
        <v>101</v>
      </c>
      <c r="B141" s="111" t="s">
        <v>101</v>
      </c>
      <c r="C141" s="27" t="s">
        <v>101</v>
      </c>
      <c r="D141" s="101">
        <v>0</v>
      </c>
      <c r="E141" s="19">
        <f>SUM(B19)</f>
        <v>11878</v>
      </c>
      <c r="F141" s="20">
        <f>SUM(B20)</f>
        <v>89.30827067669172</v>
      </c>
      <c r="G141" s="7">
        <f>D141*F141/E141</f>
        <v>0</v>
      </c>
      <c r="H141" s="102">
        <v>0</v>
      </c>
      <c r="I141" s="90">
        <f>G141*H141</f>
        <v>0</v>
      </c>
    </row>
    <row r="142" spans="1:16" ht="32.25" customHeight="1" thickBot="1">
      <c r="A142" s="207" t="s">
        <v>64</v>
      </c>
      <c r="B142" s="208"/>
      <c r="C142" s="208"/>
      <c r="D142" s="208"/>
      <c r="E142" s="208"/>
      <c r="F142" s="208"/>
      <c r="G142" s="209"/>
      <c r="H142" s="22"/>
      <c r="I142" s="91">
        <f>SUM(I141:I141)</f>
        <v>0</v>
      </c>
    </row>
    <row r="143" spans="1:16">
      <c r="H143"/>
    </row>
    <row r="144" spans="1:16">
      <c r="A144" s="230" t="s">
        <v>65</v>
      </c>
      <c r="B144" s="230"/>
      <c r="C144" s="230"/>
      <c r="D144" s="230"/>
      <c r="E144" s="230"/>
      <c r="F144" s="230"/>
      <c r="G144" s="230"/>
      <c r="H144" s="230"/>
      <c r="I144" s="230"/>
      <c r="J144" s="230"/>
    </row>
    <row r="146" spans="1:12">
      <c r="C146" s="170"/>
      <c r="D146" s="170"/>
      <c r="E146" s="170"/>
      <c r="F146" s="161"/>
      <c r="G146" s="162"/>
    </row>
    <row r="147" spans="1:12" ht="16.5" thickBot="1"/>
    <row r="148" spans="1:12" ht="18" customHeight="1">
      <c r="A148" s="64"/>
      <c r="B148" s="244" t="s">
        <v>87</v>
      </c>
      <c r="C148" s="245"/>
      <c r="D148" s="245"/>
      <c r="E148" s="245"/>
      <c r="F148" s="245"/>
      <c r="G148" s="245"/>
      <c r="H148" s="245"/>
      <c r="I148" s="246"/>
      <c r="J148" s="68" t="s">
        <v>86</v>
      </c>
    </row>
    <row r="149" spans="1:12" ht="26.25" customHeight="1">
      <c r="A149" s="64"/>
      <c r="B149" s="66"/>
      <c r="C149" s="61"/>
      <c r="D149" s="61"/>
      <c r="E149" s="61"/>
      <c r="F149" s="61"/>
      <c r="G149" s="61"/>
      <c r="H149" s="152"/>
      <c r="I149" s="163"/>
      <c r="J149" s="69"/>
    </row>
    <row r="150" spans="1:12" ht="16.5" thickBot="1">
      <c r="A150" s="62"/>
      <c r="B150" s="93">
        <f>SUM(I85)</f>
        <v>1082.706766917293</v>
      </c>
      <c r="C150" s="94">
        <f>SUM(I93)</f>
        <v>0</v>
      </c>
      <c r="D150" s="94">
        <f>SUM(I101)</f>
        <v>0</v>
      </c>
      <c r="E150" s="94">
        <f>SUM(I109)</f>
        <v>0</v>
      </c>
      <c r="F150" s="94">
        <f>SUM(I117)</f>
        <v>0</v>
      </c>
      <c r="G150" s="94">
        <f>SUM(I126)</f>
        <v>40346.136501906105</v>
      </c>
      <c r="H150" s="153">
        <f>SUM(I134)</f>
        <v>6077.2556390977434</v>
      </c>
      <c r="I150" s="159">
        <f>SUM(I142)</f>
        <v>0</v>
      </c>
      <c r="J150" s="96">
        <f>SUM(B150:I150)</f>
        <v>47506.098907921136</v>
      </c>
      <c r="L150" s="134">
        <f>L133+L126+L100+L93+L84+L42</f>
        <v>8999786.3427733202</v>
      </c>
    </row>
  </sheetData>
  <dataConsolidate/>
  <mergeCells count="77">
    <mergeCell ref="A136:I136"/>
    <mergeCell ref="A140:I140"/>
    <mergeCell ref="A142:G142"/>
    <mergeCell ref="A144:J144"/>
    <mergeCell ref="B148:I148"/>
    <mergeCell ref="A134:G134"/>
    <mergeCell ref="A103:I103"/>
    <mergeCell ref="A107:I107"/>
    <mergeCell ref="A109:G109"/>
    <mergeCell ref="A111:I111"/>
    <mergeCell ref="A115:J115"/>
    <mergeCell ref="A117:G117"/>
    <mergeCell ref="A119:I119"/>
    <mergeCell ref="A123:I123"/>
    <mergeCell ref="A126:G126"/>
    <mergeCell ref="A128:I128"/>
    <mergeCell ref="A132:I132"/>
    <mergeCell ref="A101:G101"/>
    <mergeCell ref="A69:I69"/>
    <mergeCell ref="D73:G73"/>
    <mergeCell ref="A77:I77"/>
    <mergeCell ref="A79:I79"/>
    <mergeCell ref="A83:I83"/>
    <mergeCell ref="A85:G85"/>
    <mergeCell ref="A87:I87"/>
    <mergeCell ref="A91:I91"/>
    <mergeCell ref="A93:G93"/>
    <mergeCell ref="A95:I95"/>
    <mergeCell ref="A99:I99"/>
    <mergeCell ref="I58:I59"/>
    <mergeCell ref="A59:F59"/>
    <mergeCell ref="A61:I61"/>
    <mergeCell ref="A65:I65"/>
    <mergeCell ref="I66:I67"/>
    <mergeCell ref="A67:F67"/>
    <mergeCell ref="A57:I57"/>
    <mergeCell ref="E38:F38"/>
    <mergeCell ref="E39:F39"/>
    <mergeCell ref="E41:F41"/>
    <mergeCell ref="A42:F42"/>
    <mergeCell ref="A43:D43"/>
    <mergeCell ref="E43:F43"/>
    <mergeCell ref="G43:H43"/>
    <mergeCell ref="A45:I45"/>
    <mergeCell ref="A49:I49"/>
    <mergeCell ref="I50:I51"/>
    <mergeCell ref="A51:F51"/>
    <mergeCell ref="A53:I53"/>
    <mergeCell ref="I28:I42"/>
    <mergeCell ref="E37:F37"/>
    <mergeCell ref="E28:F28"/>
    <mergeCell ref="C19:I19"/>
    <mergeCell ref="E29:F29"/>
    <mergeCell ref="E30:F30"/>
    <mergeCell ref="E31:F31"/>
    <mergeCell ref="E32:F32"/>
    <mergeCell ref="A22:I22"/>
    <mergeCell ref="A23:I23"/>
    <mergeCell ref="E25:F25"/>
    <mergeCell ref="E26:F26"/>
    <mergeCell ref="A27:I27"/>
    <mergeCell ref="A12:I12"/>
    <mergeCell ref="A14:I14"/>
    <mergeCell ref="C16:I16"/>
    <mergeCell ref="C17:I17"/>
    <mergeCell ref="C18:I18"/>
    <mergeCell ref="H6:J6"/>
    <mergeCell ref="A8:I8"/>
    <mergeCell ref="A9:I9"/>
    <mergeCell ref="A10:I10"/>
    <mergeCell ref="C11:H11"/>
    <mergeCell ref="E40:F40"/>
    <mergeCell ref="E34:F34"/>
    <mergeCell ref="E35:F35"/>
    <mergeCell ref="E36:F36"/>
    <mergeCell ref="C20:I20"/>
    <mergeCell ref="E33:F33"/>
  </mergeCells>
  <printOptions horizontalCentered="1"/>
  <pageMargins left="0.39370078740157483" right="0.39370078740157483" top="0.19685039370078741" bottom="0.19685039370078741" header="0" footer="0.19685039370078741"/>
  <pageSetup paperSize="9" scale="67" orientation="landscape" r:id="rId1"/>
  <rowBreaks count="2" manualBreakCount="2">
    <brk id="68" max="9" man="1"/>
    <brk id="102" max="9" man="1"/>
  </rowBreaks>
  <drawing r:id="rId2"/>
  <legacyDrawing r:id="rId3"/>
  <oleObjects>
    <oleObject progId="Equation.3" shapeId="10241" r:id="rId4"/>
    <oleObject progId="Equation.3" shapeId="10242" r:id="rId5"/>
    <oleObject progId="Equation.3" shapeId="10243" r:id="rId6"/>
    <oleObject progId="Equation.3" shapeId="10244" r:id="rId7"/>
    <oleObject progId="Equation.3" shapeId="10245" r:id="rId8"/>
    <oleObject progId="Equation.3" shapeId="10246" r:id="rId9"/>
    <oleObject progId="Equation.3" shapeId="10247" r:id="rId10"/>
    <oleObject progId="Equation.3" shapeId="10248" r:id="rId11"/>
    <oleObject progId="Equation.3" shapeId="10249" r:id="rId12"/>
    <oleObject progId="Equation.3" shapeId="10250" r:id="rId13"/>
    <oleObject progId="Equation.3" shapeId="10251" r:id="rId14"/>
    <oleObject progId="Equation.3" shapeId="10252" r:id="rId15"/>
    <oleObject progId="Equation.3" shapeId="10253" r:id="rId16"/>
    <oleObject progId="Equation.3" shapeId="10254" r:id="rId17"/>
    <oleObject progId="Equation.3" shapeId="10255" r:id="rId18"/>
    <oleObject progId="Equation.3" shapeId="10256" r:id="rId19"/>
    <oleObject progId="Equation.3" shapeId="10257" r:id="rId20"/>
    <oleObject progId="Equation.3" shapeId="10258" r:id="rId21"/>
    <oleObject progId="Equation.3" shapeId="10259" r:id="rId22"/>
    <oleObject progId="Equation.3" shapeId="10260" r:id="rId23"/>
    <oleObject progId="Equation.3" shapeId="10261" r:id="rId24"/>
    <oleObject progId="Equation.3" shapeId="10262" r:id="rId25"/>
    <oleObject progId="Equation.3" shapeId="10263" r:id="rId26"/>
    <oleObject progId="Equation.3" shapeId="10264" r:id="rId27"/>
    <oleObject progId="Equation.3" shapeId="10265" r:id="rId28"/>
    <oleObject progId="Equation.3" shapeId="10266" r:id="rId29"/>
    <oleObject progId="Equation.3" shapeId="10267" r:id="rId30"/>
    <oleObject progId="Equation.3" shapeId="10268" r:id="rId31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Q66"/>
  <sheetViews>
    <sheetView view="pageBreakPreview" zoomScale="80" zoomScaleNormal="80" zoomScaleSheetLayoutView="80" workbookViewId="0">
      <selection activeCell="H56" sqref="H56"/>
    </sheetView>
  </sheetViews>
  <sheetFormatPr defaultRowHeight="15.75"/>
  <cols>
    <col min="1" max="1" width="5.7109375" style="175" customWidth="1"/>
    <col min="2" max="2" width="34.85546875" style="175" customWidth="1"/>
    <col min="3" max="3" width="19.5703125" style="175" customWidth="1"/>
    <col min="4" max="4" width="10.5703125" style="175" customWidth="1"/>
    <col min="5" max="5" width="11" style="175" customWidth="1"/>
    <col min="6" max="7" width="10.5703125" style="175" customWidth="1"/>
    <col min="8" max="8" width="26" style="175" customWidth="1"/>
    <col min="9" max="9" width="28.28515625" style="175" customWidth="1"/>
    <col min="10" max="10" width="18.7109375" style="175" customWidth="1"/>
    <col min="11" max="11" width="41.42578125" style="175" customWidth="1"/>
    <col min="12" max="12" width="23" style="175" customWidth="1"/>
    <col min="13" max="13" width="21" style="175" customWidth="1"/>
    <col min="14" max="14" width="9.140625" style="175"/>
    <col min="15" max="15" width="13.28515625" style="175" customWidth="1"/>
    <col min="16" max="16" width="12.28515625" style="175" customWidth="1"/>
    <col min="17" max="17" width="13.140625" style="175" customWidth="1"/>
    <col min="18" max="18" width="11.140625" style="175" customWidth="1"/>
    <col min="19" max="16384" width="9.140625" style="175"/>
  </cols>
  <sheetData>
    <row r="1" spans="1:13">
      <c r="A1" s="264" t="s">
        <v>172</v>
      </c>
      <c r="B1" s="264"/>
      <c r="C1" s="264"/>
      <c r="D1" s="264"/>
      <c r="E1" s="264"/>
      <c r="F1" s="264"/>
      <c r="G1" s="264"/>
      <c r="H1" s="264"/>
      <c r="I1" s="264"/>
      <c r="J1" s="264"/>
    </row>
    <row r="3" spans="1:13" ht="21.75" customHeight="1">
      <c r="C3" s="177"/>
      <c r="D3" s="46"/>
      <c r="F3" s="45"/>
      <c r="G3" s="30"/>
    </row>
    <row r="4" spans="1:13" ht="16.5" thickBot="1"/>
    <row r="5" spans="1:13" ht="87" customHeight="1">
      <c r="B5" s="97" t="s">
        <v>85</v>
      </c>
      <c r="C5" s="97" t="s">
        <v>87</v>
      </c>
      <c r="D5" s="265" t="s">
        <v>88</v>
      </c>
      <c r="E5" s="266"/>
    </row>
    <row r="6" spans="1:13" ht="32.25" customHeight="1" thickBot="1">
      <c r="B6" s="98"/>
      <c r="C6" s="98"/>
      <c r="D6" s="276"/>
      <c r="E6" s="277"/>
    </row>
    <row r="7" spans="1:13" ht="16.5" thickBot="1">
      <c r="B7" s="95">
        <f>SUM('Норматив затрат 4'!H75)</f>
        <v>20161.467579096301</v>
      </c>
      <c r="C7" s="95">
        <f>SUM('Норматив затрат 4'!J150)</f>
        <v>47506.098907921136</v>
      </c>
      <c r="D7" s="272">
        <f>SUM(B7:C7)</f>
        <v>67667.566487017437</v>
      </c>
      <c r="E7" s="273"/>
    </row>
    <row r="9" spans="1:13" ht="15.75" customHeight="1">
      <c r="A9" s="230" t="s">
        <v>67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</row>
    <row r="10" spans="1:13" ht="15.75" customHeight="1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0"/>
    </row>
    <row r="11" spans="1:13" ht="15.75" customHeight="1">
      <c r="A11" s="229" t="s">
        <v>97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</row>
    <row r="12" spans="1:13" ht="16.5" thickBot="1"/>
    <row r="13" spans="1:13" ht="99" customHeight="1" thickBot="1">
      <c r="A13" s="267" t="s">
        <v>77</v>
      </c>
      <c r="B13" s="253" t="s">
        <v>175</v>
      </c>
      <c r="C13" s="253" t="s">
        <v>69</v>
      </c>
      <c r="D13" s="269" t="s">
        <v>70</v>
      </c>
      <c r="E13" s="270"/>
      <c r="F13" s="270"/>
      <c r="G13" s="271"/>
      <c r="H13" s="274" t="s">
        <v>81</v>
      </c>
      <c r="I13" s="253" t="s">
        <v>179</v>
      </c>
      <c r="J13" s="253" t="s">
        <v>71</v>
      </c>
      <c r="K13" s="253" t="s">
        <v>83</v>
      </c>
      <c r="L13" s="253" t="s">
        <v>76</v>
      </c>
      <c r="M13" s="267" t="s">
        <v>84</v>
      </c>
    </row>
    <row r="14" spans="1:13" ht="84.75" customHeight="1" thickBot="1">
      <c r="A14" s="267"/>
      <c r="B14" s="254"/>
      <c r="C14" s="254"/>
      <c r="D14" s="82" t="s">
        <v>72</v>
      </c>
      <c r="E14" s="83" t="s">
        <v>73</v>
      </c>
      <c r="F14" s="83" t="s">
        <v>74</v>
      </c>
      <c r="G14" s="84" t="s">
        <v>75</v>
      </c>
      <c r="H14" s="275"/>
      <c r="I14" s="254"/>
      <c r="J14" s="254"/>
      <c r="K14" s="268"/>
      <c r="L14" s="268"/>
      <c r="M14" s="267"/>
    </row>
    <row r="15" spans="1:13" ht="16.5" thickBot="1">
      <c r="A15" s="182">
        <v>1</v>
      </c>
      <c r="B15" s="183">
        <v>2</v>
      </c>
      <c r="C15" s="184">
        <v>3</v>
      </c>
      <c r="D15" s="54">
        <v>4</v>
      </c>
      <c r="E15" s="55">
        <v>5</v>
      </c>
      <c r="F15" s="55">
        <v>6</v>
      </c>
      <c r="G15" s="56">
        <v>7</v>
      </c>
      <c r="H15" s="184">
        <v>8</v>
      </c>
      <c r="I15" s="184">
        <v>9</v>
      </c>
      <c r="J15" s="184" t="s">
        <v>78</v>
      </c>
      <c r="K15" s="47" t="s">
        <v>80</v>
      </c>
      <c r="L15" s="48" t="s">
        <v>79</v>
      </c>
      <c r="M15" s="182">
        <v>13</v>
      </c>
    </row>
    <row r="16" spans="1:13" ht="51" customHeight="1" thickBot="1">
      <c r="A16" s="76">
        <v>1</v>
      </c>
      <c r="B16" s="75" t="s">
        <v>142</v>
      </c>
      <c r="C16" s="184" t="s">
        <v>89</v>
      </c>
      <c r="D16" s="57">
        <f>SUM(D7)</f>
        <v>67667.566487017437</v>
      </c>
      <c r="E16" s="58">
        <f>SUM('Норматив затрат 4'!D75)</f>
        <v>20161.467579096301</v>
      </c>
      <c r="F16" s="127">
        <f>SUM('Норматив затрат 4'!B150)</f>
        <v>1082.706766917293</v>
      </c>
      <c r="G16" s="59">
        <f>SUM('Норматив затрат 4'!C150)</f>
        <v>0</v>
      </c>
      <c r="H16" s="49">
        <f>'Норматив затрат 4'!B17</f>
        <v>28594.6</v>
      </c>
      <c r="I16" s="49">
        <f>SUM('Норматив затрат 4'!B18)</f>
        <v>28594.6</v>
      </c>
      <c r="J16" s="50">
        <f>H16/I16</f>
        <v>1</v>
      </c>
      <c r="K16" s="51">
        <f>F16+G16</f>
        <v>1082.706766917293</v>
      </c>
      <c r="L16" s="52">
        <f>K16/(F16+G16)</f>
        <v>1</v>
      </c>
      <c r="M16" s="105">
        <f>(E16/D16)*J16+(1-(E16/D16)*L16)</f>
        <v>1</v>
      </c>
    </row>
    <row r="18" spans="1:17">
      <c r="A18" s="203" t="s">
        <v>98</v>
      </c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</row>
    <row r="19" spans="1:17" ht="16.5" thickBot="1"/>
    <row r="20" spans="1:17" ht="47.25">
      <c r="G20" s="68" t="s">
        <v>77</v>
      </c>
      <c r="H20" s="72" t="s">
        <v>175</v>
      </c>
      <c r="I20" s="72" t="s">
        <v>176</v>
      </c>
      <c r="J20" s="129" t="s">
        <v>90</v>
      </c>
    </row>
    <row r="21" spans="1:17" ht="16.5" thickBot="1">
      <c r="G21" s="74">
        <v>1</v>
      </c>
      <c r="H21" s="71">
        <v>2</v>
      </c>
      <c r="I21" s="71">
        <v>3</v>
      </c>
      <c r="J21" s="73">
        <v>4</v>
      </c>
    </row>
    <row r="22" spans="1:17" ht="69" customHeight="1" thickBot="1">
      <c r="G22" s="76">
        <v>1</v>
      </c>
      <c r="H22" s="113" t="s">
        <v>142</v>
      </c>
      <c r="I22" s="114" t="s">
        <v>191</v>
      </c>
      <c r="J22" s="115">
        <v>1</v>
      </c>
      <c r="K22" s="112"/>
    </row>
    <row r="24" spans="1:17">
      <c r="A24" s="230" t="s">
        <v>181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</row>
    <row r="25" spans="1:17" ht="16.5" thickBot="1"/>
    <row r="26" spans="1:17" ht="100.5" customHeight="1">
      <c r="A26" s="78" t="s">
        <v>77</v>
      </c>
      <c r="B26" s="72" t="s">
        <v>175</v>
      </c>
      <c r="C26" s="72" t="s">
        <v>176</v>
      </c>
      <c r="D26" s="259" t="s">
        <v>177</v>
      </c>
      <c r="E26" s="259"/>
      <c r="F26" s="259" t="s">
        <v>178</v>
      </c>
      <c r="G26" s="259"/>
      <c r="H26" s="180" t="s">
        <v>90</v>
      </c>
      <c r="I26" s="180" t="s">
        <v>84</v>
      </c>
      <c r="J26" s="34" t="s">
        <v>180</v>
      </c>
      <c r="O26" s="30"/>
      <c r="Q26" s="30"/>
    </row>
    <row r="27" spans="1:17" ht="16.5" thickBot="1">
      <c r="A27" s="79"/>
      <c r="B27" s="77">
        <v>1</v>
      </c>
      <c r="C27" s="77">
        <v>2</v>
      </c>
      <c r="D27" s="258">
        <v>3</v>
      </c>
      <c r="E27" s="258"/>
      <c r="F27" s="261">
        <v>4</v>
      </c>
      <c r="G27" s="261"/>
      <c r="H27" s="181">
        <v>5</v>
      </c>
      <c r="I27" s="181">
        <v>6</v>
      </c>
      <c r="J27" s="81" t="s">
        <v>96</v>
      </c>
      <c r="O27" s="30"/>
      <c r="Q27" s="30"/>
    </row>
    <row r="28" spans="1:17" ht="54" customHeight="1" thickBot="1">
      <c r="A28" s="113">
        <v>1</v>
      </c>
      <c r="B28" s="116" t="s">
        <v>142</v>
      </c>
      <c r="C28" s="114" t="s">
        <v>191</v>
      </c>
      <c r="D28" s="260" t="s">
        <v>89</v>
      </c>
      <c r="E28" s="260"/>
      <c r="F28" s="262">
        <f>SUM(D16)</f>
        <v>67667.566487017437</v>
      </c>
      <c r="G28" s="263"/>
      <c r="H28" s="117">
        <f>SUM(J22)</f>
        <v>1</v>
      </c>
      <c r="I28" s="117">
        <f>SUM(M16)</f>
        <v>1</v>
      </c>
      <c r="J28" s="118">
        <f>F28*H28*I28</f>
        <v>67667.566487017437</v>
      </c>
      <c r="L28" s="30"/>
      <c r="O28" s="30"/>
      <c r="P28" s="30"/>
      <c r="Q28" s="30"/>
    </row>
    <row r="29" spans="1:17">
      <c r="O29" s="30"/>
      <c r="P29" s="30"/>
      <c r="Q29" s="30"/>
    </row>
    <row r="30" spans="1:17" s="185" customFormat="1">
      <c r="O30" s="30"/>
      <c r="P30" s="30"/>
      <c r="Q30" s="30"/>
    </row>
    <row r="31" spans="1:17" ht="37.5" customHeight="1">
      <c r="C31" s="193"/>
      <c r="D31" s="193"/>
      <c r="E31" s="193"/>
      <c r="F31" s="193"/>
      <c r="G31" s="255" t="s">
        <v>142</v>
      </c>
      <c r="H31" s="255"/>
      <c r="I31" s="255"/>
      <c r="J31" s="132">
        <f>J28*'Норматив затрат 4'!B16</f>
        <v>8999786.3427733183</v>
      </c>
    </row>
    <row r="32" spans="1:17" ht="15.75" customHeight="1">
      <c r="B32" s="179"/>
      <c r="C32" s="179"/>
      <c r="D32" s="179"/>
      <c r="E32" s="179"/>
      <c r="F32" s="179"/>
      <c r="G32" s="179"/>
      <c r="H32" s="132"/>
    </row>
    <row r="33" spans="1:16" ht="15.75" customHeight="1">
      <c r="B33" s="279" t="s">
        <v>168</v>
      </c>
      <c r="C33" s="279"/>
      <c r="D33" s="279"/>
      <c r="E33" s="279"/>
      <c r="F33" s="279"/>
      <c r="G33" s="279"/>
      <c r="H33" s="279"/>
    </row>
    <row r="34" spans="1:16" ht="23.25" customHeight="1">
      <c r="A34" s="166">
        <v>1</v>
      </c>
      <c r="B34" s="255" t="s">
        <v>119</v>
      </c>
      <c r="C34" s="255"/>
      <c r="D34" s="255"/>
      <c r="E34" s="255"/>
      <c r="F34" s="255"/>
      <c r="G34" s="255"/>
      <c r="H34" s="132">
        <f>'Корректирующий коэффициент 1'!J31</f>
        <v>10012702.688302577</v>
      </c>
    </row>
    <row r="35" spans="1:16" ht="25.5" customHeight="1">
      <c r="A35" s="166">
        <v>2</v>
      </c>
      <c r="B35" s="255" t="s">
        <v>139</v>
      </c>
      <c r="C35" s="255"/>
      <c r="D35" s="255"/>
      <c r="E35" s="255"/>
      <c r="F35" s="255"/>
      <c r="G35" s="255"/>
      <c r="H35" s="132">
        <f>'Корректирующий коэффициент 2'!J31</f>
        <v>10039341.604086911</v>
      </c>
    </row>
    <row r="36" spans="1:16" ht="33" customHeight="1">
      <c r="A36" s="166">
        <v>3</v>
      </c>
      <c r="B36" s="255" t="s">
        <v>144</v>
      </c>
      <c r="C36" s="255"/>
      <c r="D36" s="255"/>
      <c r="E36" s="255"/>
      <c r="F36" s="255"/>
      <c r="G36" s="255"/>
      <c r="H36" s="132">
        <f>'Корректирующий коэффициент 3'!J31</f>
        <v>7028269.3648371911</v>
      </c>
    </row>
    <row r="37" spans="1:16" ht="25.5" customHeight="1">
      <c r="A37" s="166">
        <v>4</v>
      </c>
      <c r="B37" s="255" t="s">
        <v>142</v>
      </c>
      <c r="C37" s="255"/>
      <c r="D37" s="255"/>
      <c r="E37" s="255"/>
      <c r="F37" s="255"/>
      <c r="G37" s="255"/>
      <c r="H37" s="132">
        <f>J31</f>
        <v>8999786.3427733183</v>
      </c>
    </row>
    <row r="38" spans="1:16" ht="15.75" customHeight="1">
      <c r="B38" s="179"/>
      <c r="C38" s="179"/>
      <c r="D38" s="179"/>
      <c r="E38" s="179"/>
      <c r="F38" s="179"/>
      <c r="G38" s="179"/>
      <c r="H38" s="132"/>
    </row>
    <row r="39" spans="1:16" ht="40.5" customHeight="1">
      <c r="A39" s="175" t="s">
        <v>101</v>
      </c>
      <c r="B39" s="255" t="s">
        <v>105</v>
      </c>
      <c r="C39" s="255"/>
      <c r="D39" s="255"/>
      <c r="E39" s="255"/>
      <c r="F39" s="255"/>
      <c r="G39" s="255"/>
      <c r="H39" s="132">
        <v>2126900</v>
      </c>
      <c r="I39" s="30"/>
    </row>
    <row r="40" spans="1:16" ht="37.5" customHeight="1">
      <c r="A40" s="175" t="s">
        <v>101</v>
      </c>
      <c r="B40" s="255" t="s">
        <v>106</v>
      </c>
      <c r="C40" s="255"/>
      <c r="D40" s="255"/>
      <c r="E40" s="255"/>
      <c r="F40" s="255"/>
      <c r="G40" s="255"/>
      <c r="H40" s="132">
        <f>SUM(H41:H42)</f>
        <v>64000</v>
      </c>
    </row>
    <row r="41" spans="1:16" ht="15.75" customHeight="1">
      <c r="C41" s="178"/>
      <c r="D41" s="178" t="s">
        <v>101</v>
      </c>
      <c r="E41" s="133" t="s">
        <v>43</v>
      </c>
      <c r="F41" s="133"/>
      <c r="G41" s="133"/>
      <c r="H41" s="123">
        <v>0</v>
      </c>
    </row>
    <row r="42" spans="1:16" ht="15.75" customHeight="1">
      <c r="C42" s="178"/>
      <c r="D42" s="178" t="s">
        <v>101</v>
      </c>
      <c r="E42" s="133" t="s">
        <v>114</v>
      </c>
      <c r="F42" s="133"/>
      <c r="G42" s="133"/>
      <c r="H42" s="123">
        <v>64000</v>
      </c>
    </row>
    <row r="43" spans="1:16" ht="15.75" customHeight="1">
      <c r="C43" s="178"/>
      <c r="D43" s="178"/>
      <c r="E43" s="255"/>
      <c r="F43" s="255"/>
      <c r="G43" s="255"/>
      <c r="H43" s="132"/>
      <c r="O43" s="123">
        <f>M46-H46</f>
        <v>0</v>
      </c>
      <c r="P43" s="178" t="s">
        <v>107</v>
      </c>
    </row>
    <row r="44" spans="1:16" ht="15.75" customHeight="1">
      <c r="C44" s="178"/>
    </row>
    <row r="45" spans="1:16" ht="33" customHeight="1">
      <c r="C45" s="178"/>
      <c r="K45" s="257" t="s">
        <v>117</v>
      </c>
      <c r="L45" s="257"/>
      <c r="M45" s="154">
        <f>M46/H46</f>
        <v>1</v>
      </c>
    </row>
    <row r="46" spans="1:16" ht="15.75" customHeight="1">
      <c r="B46" s="257" t="s">
        <v>116</v>
      </c>
      <c r="C46" s="257"/>
      <c r="D46" s="257"/>
      <c r="E46" s="257"/>
      <c r="F46" s="257"/>
      <c r="G46" s="257"/>
      <c r="H46" s="134">
        <f>H40+H39+H37+H36+H35+H34</f>
        <v>38271000</v>
      </c>
      <c r="J46" s="257" t="s">
        <v>115</v>
      </c>
      <c r="K46" s="257"/>
      <c r="L46" s="257"/>
      <c r="M46" s="132">
        <v>38271000</v>
      </c>
    </row>
    <row r="47" spans="1:16">
      <c r="K47" s="178"/>
      <c r="L47" s="123"/>
      <c r="M47" s="178"/>
    </row>
    <row r="48" spans="1:16">
      <c r="K48" s="178"/>
      <c r="L48" s="123"/>
      <c r="M48" s="178"/>
    </row>
    <row r="49" spans="2:14">
      <c r="K49" s="178"/>
      <c r="L49" s="136"/>
      <c r="M49" s="280"/>
      <c r="N49" s="280"/>
    </row>
    <row r="50" spans="2:14" ht="15.75" customHeight="1">
      <c r="B50" s="257" t="s">
        <v>169</v>
      </c>
      <c r="C50" s="257"/>
      <c r="D50" s="257"/>
      <c r="E50" s="257"/>
      <c r="F50" s="257"/>
      <c r="G50" s="257"/>
      <c r="H50" s="134">
        <f>SUM(H51:H52)</f>
        <v>32271000</v>
      </c>
      <c r="I50" s="30">
        <v>32271000</v>
      </c>
      <c r="J50" s="30">
        <f>I50-H50</f>
        <v>0</v>
      </c>
      <c r="K50" s="123"/>
      <c r="L50" s="178"/>
      <c r="M50" s="178"/>
      <c r="N50" s="178"/>
    </row>
    <row r="51" spans="2:14">
      <c r="B51" s="281" t="s">
        <v>108</v>
      </c>
      <c r="C51" s="281"/>
      <c r="D51" s="281"/>
      <c r="E51" s="281"/>
      <c r="F51" s="281"/>
      <c r="G51" s="281"/>
      <c r="H51" s="30">
        <f>'Норматив затрат 1'!L42+'Норматив затрат 2'!L42+'Норматив затрат 3'!L33+'Норматив затрат 4'!L42</f>
        <v>10684362.493568063</v>
      </c>
      <c r="J51" s="30"/>
      <c r="K51" s="178"/>
    </row>
    <row r="52" spans="2:14">
      <c r="B52" s="281" t="s">
        <v>170</v>
      </c>
      <c r="C52" s="281"/>
      <c r="D52" s="281"/>
      <c r="E52" s="281"/>
      <c r="F52" s="281"/>
      <c r="G52" s="281"/>
      <c r="H52" s="123">
        <f>'Норматив затрат 1'!L125+'Норматив затрат 2'!L126+'Норматив затрат 3'!L116+'Норматив затрат 4'!L126</f>
        <v>21586637.506431937</v>
      </c>
      <c r="I52" s="123"/>
      <c r="J52" s="30"/>
      <c r="K52" s="178"/>
    </row>
    <row r="53" spans="2:14">
      <c r="B53" s="257"/>
      <c r="C53" s="257"/>
      <c r="D53" s="257"/>
      <c r="E53" s="257"/>
      <c r="F53" s="257"/>
      <c r="G53" s="257"/>
      <c r="H53" s="178"/>
      <c r="I53" s="178"/>
      <c r="J53" s="30"/>
      <c r="K53" s="178"/>
    </row>
    <row r="54" spans="2:14" ht="15.75" customHeight="1">
      <c r="B54" s="281" t="s">
        <v>43</v>
      </c>
      <c r="C54" s="281"/>
      <c r="D54" s="281"/>
      <c r="E54" s="281"/>
      <c r="F54" s="281"/>
      <c r="G54" s="281"/>
      <c r="H54" s="123">
        <v>0</v>
      </c>
      <c r="I54" s="137">
        <v>0</v>
      </c>
      <c r="J54" s="30"/>
      <c r="K54" s="178"/>
      <c r="L54" s="178"/>
      <c r="M54" s="178"/>
      <c r="N54" s="178"/>
    </row>
    <row r="55" spans="2:14">
      <c r="B55" s="281" t="s">
        <v>199</v>
      </c>
      <c r="C55" s="281"/>
      <c r="D55" s="281"/>
      <c r="E55" s="281"/>
      <c r="F55" s="281"/>
      <c r="G55" s="281"/>
      <c r="H55" s="123">
        <f>'Норматив затрат 1'!L84+'Норматив затрат 2'!L84+'Норматив затрат 3'!L75+'Норматив затрат 4'!L84</f>
        <v>576000</v>
      </c>
      <c r="I55" s="137">
        <v>576000</v>
      </c>
      <c r="J55" s="30">
        <f t="shared" ref="J55:J56" si="0">I55-H55</f>
        <v>0</v>
      </c>
      <c r="K55" s="178"/>
      <c r="L55" s="178"/>
      <c r="M55" s="178"/>
      <c r="N55" s="178"/>
    </row>
    <row r="56" spans="2:14">
      <c r="B56" s="281" t="s">
        <v>135</v>
      </c>
      <c r="C56" s="281"/>
      <c r="D56" s="281"/>
      <c r="E56" s="281"/>
      <c r="F56" s="281"/>
      <c r="G56" s="281"/>
      <c r="H56" s="123">
        <f>'Норматив затрат 1'!L132+'Норматив затрат 2'!L133+'Норматив затрат 3'!L123+'Норматив затрат 4'!L133</f>
        <v>3233100</v>
      </c>
      <c r="I56" s="137">
        <v>3233100</v>
      </c>
      <c r="J56" s="30">
        <f t="shared" si="0"/>
        <v>0</v>
      </c>
      <c r="K56" s="178"/>
      <c r="L56" s="178"/>
      <c r="M56" s="178"/>
      <c r="N56" s="178"/>
    </row>
    <row r="57" spans="2:14">
      <c r="B57" s="257"/>
      <c r="C57" s="257"/>
      <c r="D57" s="257"/>
      <c r="E57" s="257"/>
      <c r="F57" s="257"/>
      <c r="G57" s="257"/>
      <c r="H57" s="178"/>
      <c r="I57" s="178"/>
      <c r="J57" s="178"/>
      <c r="K57" s="178"/>
      <c r="L57" s="178"/>
      <c r="M57" s="178"/>
      <c r="N57" s="178"/>
    </row>
    <row r="58" spans="2:14">
      <c r="B58" s="256"/>
      <c r="C58" s="256"/>
      <c r="D58" s="256"/>
      <c r="E58" s="256"/>
      <c r="F58" s="256"/>
      <c r="G58" s="256"/>
    </row>
    <row r="59" spans="2:14">
      <c r="B59" s="256"/>
      <c r="C59" s="256"/>
      <c r="D59" s="256"/>
      <c r="E59" s="256"/>
      <c r="F59" s="256"/>
      <c r="G59" s="256"/>
    </row>
    <row r="60" spans="2:14">
      <c r="B60" s="256"/>
      <c r="C60" s="256"/>
      <c r="D60" s="256"/>
      <c r="E60" s="256"/>
      <c r="F60" s="256"/>
      <c r="G60" s="256"/>
    </row>
    <row r="61" spans="2:14">
      <c r="B61" s="256"/>
      <c r="C61" s="256"/>
      <c r="D61" s="256"/>
      <c r="E61" s="256"/>
      <c r="F61" s="256"/>
      <c r="G61" s="256"/>
    </row>
    <row r="62" spans="2:14">
      <c r="B62" s="256"/>
      <c r="C62" s="256"/>
      <c r="D62" s="256"/>
      <c r="E62" s="256"/>
      <c r="F62" s="256"/>
      <c r="G62" s="256"/>
    </row>
    <row r="63" spans="2:14">
      <c r="B63" s="256"/>
      <c r="C63" s="256"/>
      <c r="D63" s="256"/>
      <c r="E63" s="256"/>
      <c r="F63" s="256"/>
      <c r="G63" s="256"/>
    </row>
    <row r="64" spans="2:14">
      <c r="B64" s="256"/>
      <c r="C64" s="256"/>
      <c r="D64" s="256"/>
      <c r="E64" s="256"/>
      <c r="F64" s="256"/>
      <c r="G64" s="256"/>
    </row>
    <row r="66" spans="2:7">
      <c r="B66" s="256"/>
      <c r="C66" s="256"/>
      <c r="D66" s="256"/>
      <c r="E66" s="256"/>
      <c r="F66" s="256"/>
      <c r="G66" s="256"/>
    </row>
  </sheetData>
  <mergeCells count="53">
    <mergeCell ref="K45:L45"/>
    <mergeCell ref="E43:G43"/>
    <mergeCell ref="B40:G40"/>
    <mergeCell ref="B39:G39"/>
    <mergeCell ref="B34:G34"/>
    <mergeCell ref="B35:G35"/>
    <mergeCell ref="B36:G36"/>
    <mergeCell ref="B37:G37"/>
    <mergeCell ref="B61:G61"/>
    <mergeCell ref="B62:G62"/>
    <mergeCell ref="B63:G63"/>
    <mergeCell ref="B64:G64"/>
    <mergeCell ref="B66:G66"/>
    <mergeCell ref="J46:L46"/>
    <mergeCell ref="B46:G46"/>
    <mergeCell ref="B55:G55"/>
    <mergeCell ref="B56:G56"/>
    <mergeCell ref="B57:G57"/>
    <mergeCell ref="B59:G59"/>
    <mergeCell ref="B60:G60"/>
    <mergeCell ref="M49:N49"/>
    <mergeCell ref="B50:G50"/>
    <mergeCell ref="B51:G51"/>
    <mergeCell ref="B52:G52"/>
    <mergeCell ref="B53:G53"/>
    <mergeCell ref="B54:G54"/>
    <mergeCell ref="D27:E27"/>
    <mergeCell ref="F27:G27"/>
    <mergeCell ref="D28:E28"/>
    <mergeCell ref="F28:G28"/>
    <mergeCell ref="B58:G58"/>
    <mergeCell ref="B33:H33"/>
    <mergeCell ref="L13:L14"/>
    <mergeCell ref="M13:M14"/>
    <mergeCell ref="A18:M18"/>
    <mergeCell ref="D26:E26"/>
    <mergeCell ref="F26:G26"/>
    <mergeCell ref="A11:M11"/>
    <mergeCell ref="G31:I3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rowBreaks count="1" manualBreakCount="1">
    <brk id="31" max="12" man="1"/>
  </rowBreaks>
  <drawing r:id="rId2"/>
  <legacyDrawing r:id="rId3"/>
  <oleObjects>
    <oleObject progId="Equation.3" shapeId="11265" r:id="rId4"/>
    <oleObject progId="Equation.3" shapeId="11266" r:id="rId5"/>
    <oleObject progId="Equation.3" shapeId="11267" r:id="rId6"/>
    <oleObject progId="Equation.3" shapeId="11268" r:id="rId7"/>
    <oleObject progId="Equation.3" shapeId="11269" r:id="rId8"/>
    <oleObject progId="Equation.3" shapeId="11270" r:id="rId9"/>
    <oleObject progId="Equation.3" shapeId="11271" r:id="rId10"/>
    <oleObject progId="Equation.3" shapeId="11272" r:id="rId11"/>
    <oleObject progId="Equation.3" shapeId="11273" r:id="rId12"/>
    <oleObject progId="Equation.3" shapeId="11274" r:id="rId13"/>
    <oleObject progId="Equation.3" shapeId="11275" r:id="rId14"/>
    <oleObject progId="Equation.3" shapeId="11276" r:id="rId15"/>
    <oleObject progId="Equation.3" shapeId="11277" r:id="rId16"/>
    <oleObject progId="Equation.3" shapeId="11278" r:id="rId17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Норматив затрат 1</vt:lpstr>
      <vt:lpstr>Корректирующий коэффициент 1</vt:lpstr>
      <vt:lpstr>Норматив затрат 2</vt:lpstr>
      <vt:lpstr>Корректирующий коэффициент 2</vt:lpstr>
      <vt:lpstr>Норматив затрат 3</vt:lpstr>
      <vt:lpstr>Корректирующий коэффициент 3</vt:lpstr>
      <vt:lpstr>Норматив затрат 4</vt:lpstr>
      <vt:lpstr>Корректирующий коэффициент 4</vt:lpstr>
      <vt:lpstr>'Корректирующий коэффициент 1'!Область_печати</vt:lpstr>
      <vt:lpstr>'Корректирующий коэффициент 2'!Область_печати</vt:lpstr>
      <vt:lpstr>'Корректирующий коэффициент 3'!Область_печати</vt:lpstr>
      <vt:lpstr>'Корректирующий коэффициент 4'!Область_печати</vt:lpstr>
      <vt:lpstr>'Норматив затрат 1'!Область_печати</vt:lpstr>
      <vt:lpstr>'Норматив затрат 2'!Область_печати</vt:lpstr>
      <vt:lpstr>'Норматив затрат 3'!Область_печати</vt:lpstr>
      <vt:lpstr>'Норматив затрат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2021-01-18T14:57:36Z</cp:lastPrinted>
  <dcterms:created xsi:type="dcterms:W3CDTF">2015-11-17T09:44:49Z</dcterms:created>
  <dcterms:modified xsi:type="dcterms:W3CDTF">2021-01-28T11:16:49Z</dcterms:modified>
</cp:coreProperties>
</file>